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verejop\Válková\rok 2023\Opava - Opava km 37,890 - 39,031 - těžení PB nánosů\Projekt\"/>
    </mc:Choice>
  </mc:AlternateContent>
  <bookViews>
    <workbookView xWindow="0" yWindow="0" windowWidth="28800" windowHeight="12300"/>
  </bookViews>
  <sheets>
    <sheet name="Rekapitulace stavby" sheetId="1" r:id="rId1"/>
    <sheet name="SO 01 - Těžení nánosů z P..." sheetId="2" r:id="rId2"/>
    <sheet name="VON - Vedlejší a ostatní ..." sheetId="3" r:id="rId3"/>
    <sheet name="Pokyny pro vyplnění" sheetId="4" r:id="rId4"/>
  </sheets>
  <definedNames>
    <definedName name="_xlnm._FilterDatabase" localSheetId="1" hidden="1">'SO 01 - Těžení nánosů z P...'!$C$85:$K$195</definedName>
    <definedName name="_xlnm._FilterDatabase" localSheetId="2" hidden="1">'VON - Vedlejší a ostatní ...'!$C$84:$K$114</definedName>
    <definedName name="_xlnm.Print_Titles" localSheetId="0">'Rekapitulace stavby'!$52:$52</definedName>
    <definedName name="_xlnm.Print_Titles" localSheetId="1">'SO 01 - Těžení nánosů z P...'!$85:$85</definedName>
    <definedName name="_xlnm.Print_Titles" localSheetId="2">'VON - Vedlejší a ostatní ...'!$84:$84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 01 - Těžení nánosů z P...'!$C$4:$J$39,'SO 01 - Těžení nánosů z P...'!$C$45:$J$67,'SO 01 - Těžení nánosů z P...'!$C$73:$K$195</definedName>
    <definedName name="_xlnm.Print_Area" localSheetId="2">'VON - Vedlejší a ostatní ...'!$C$4:$J$39,'VON - Vedlejší a ostatní ...'!$C$45:$J$66,'VON - Vedlejší a ostatní ...'!$C$72:$K$114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 s="1"/>
  <c r="BI112" i="3"/>
  <c r="BH112" i="3"/>
  <c r="BG112" i="3"/>
  <c r="BF112" i="3"/>
  <c r="T112" i="3"/>
  <c r="T111" i="3" s="1"/>
  <c r="R112" i="3"/>
  <c r="R111" i="3" s="1"/>
  <c r="P112" i="3"/>
  <c r="P111" i="3"/>
  <c r="BI108" i="3"/>
  <c r="BH108" i="3"/>
  <c r="BG108" i="3"/>
  <c r="BF108" i="3"/>
  <c r="T108" i="3"/>
  <c r="T107" i="3" s="1"/>
  <c r="R108" i="3"/>
  <c r="R107" i="3" s="1"/>
  <c r="P108" i="3"/>
  <c r="P107" i="3" s="1"/>
  <c r="BI104" i="3"/>
  <c r="BH104" i="3"/>
  <c r="BG104" i="3"/>
  <c r="BF104" i="3"/>
  <c r="T104" i="3"/>
  <c r="R104" i="3"/>
  <c r="P104" i="3"/>
  <c r="BI100" i="3"/>
  <c r="BH100" i="3"/>
  <c r="BG100" i="3"/>
  <c r="BF100" i="3"/>
  <c r="T100" i="3"/>
  <c r="R100" i="3"/>
  <c r="P100" i="3"/>
  <c r="BI94" i="3"/>
  <c r="BH94" i="3"/>
  <c r="BG94" i="3"/>
  <c r="BF94" i="3"/>
  <c r="T94" i="3"/>
  <c r="T93" i="3" s="1"/>
  <c r="R94" i="3"/>
  <c r="R93" i="3"/>
  <c r="P94" i="3"/>
  <c r="P93" i="3" s="1"/>
  <c r="BI91" i="3"/>
  <c r="BH91" i="3"/>
  <c r="BG91" i="3"/>
  <c r="BF91" i="3"/>
  <c r="T91" i="3"/>
  <c r="R91" i="3"/>
  <c r="P91" i="3"/>
  <c r="BI88" i="3"/>
  <c r="BH88" i="3"/>
  <c r="BG88" i="3"/>
  <c r="BF88" i="3"/>
  <c r="T88" i="3"/>
  <c r="R88" i="3"/>
  <c r="P88" i="3"/>
  <c r="J82" i="3"/>
  <c r="J81" i="3"/>
  <c r="F81" i="3"/>
  <c r="F79" i="3"/>
  <c r="E77" i="3"/>
  <c r="J55" i="3"/>
  <c r="J54" i="3"/>
  <c r="F54" i="3"/>
  <c r="F52" i="3"/>
  <c r="E50" i="3"/>
  <c r="J18" i="3"/>
  <c r="E18" i="3"/>
  <c r="F55" i="3" s="1"/>
  <c r="J17" i="3"/>
  <c r="J12" i="3"/>
  <c r="J79" i="3"/>
  <c r="E7" i="3"/>
  <c r="E75" i="3" s="1"/>
  <c r="J176" i="2"/>
  <c r="J37" i="2"/>
  <c r="J36" i="2"/>
  <c r="AY55" i="1" s="1"/>
  <c r="J35" i="2"/>
  <c r="AX55" i="1" s="1"/>
  <c r="BI194" i="2"/>
  <c r="BH194" i="2"/>
  <c r="BG194" i="2"/>
  <c r="BF194" i="2"/>
  <c r="T194" i="2"/>
  <c r="T193" i="2" s="1"/>
  <c r="R194" i="2"/>
  <c r="R193" i="2"/>
  <c r="P194" i="2"/>
  <c r="P193" i="2" s="1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78" i="2"/>
  <c r="BH178" i="2"/>
  <c r="BG178" i="2"/>
  <c r="BF178" i="2"/>
  <c r="T178" i="2"/>
  <c r="R178" i="2"/>
  <c r="P178" i="2"/>
  <c r="J64" i="2"/>
  <c r="BI172" i="2"/>
  <c r="BH172" i="2"/>
  <c r="BG172" i="2"/>
  <c r="BF172" i="2"/>
  <c r="T172" i="2"/>
  <c r="R172" i="2"/>
  <c r="P172" i="2"/>
  <c r="BI167" i="2"/>
  <c r="BH167" i="2"/>
  <c r="BG167" i="2"/>
  <c r="BF167" i="2"/>
  <c r="T167" i="2"/>
  <c r="R167" i="2"/>
  <c r="P167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8" i="2"/>
  <c r="BH148" i="2"/>
  <c r="BG148" i="2"/>
  <c r="BF148" i="2"/>
  <c r="T148" i="2"/>
  <c r="R148" i="2"/>
  <c r="P148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BI129" i="2"/>
  <c r="BH129" i="2"/>
  <c r="BG129" i="2"/>
  <c r="BF129" i="2"/>
  <c r="T129" i="2"/>
  <c r="R129" i="2"/>
  <c r="P129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BI118" i="2"/>
  <c r="BH118" i="2"/>
  <c r="BG118" i="2"/>
  <c r="BF118" i="2"/>
  <c r="T118" i="2"/>
  <c r="R118" i="2"/>
  <c r="P118" i="2"/>
  <c r="BI113" i="2"/>
  <c r="BH113" i="2"/>
  <c r="BG113" i="2"/>
  <c r="BF113" i="2"/>
  <c r="T113" i="2"/>
  <c r="R113" i="2"/>
  <c r="P113" i="2"/>
  <c r="BI108" i="2"/>
  <c r="BH108" i="2"/>
  <c r="BG108" i="2"/>
  <c r="BF108" i="2"/>
  <c r="T108" i="2"/>
  <c r="R108" i="2"/>
  <c r="P108" i="2"/>
  <c r="BI103" i="2"/>
  <c r="BH103" i="2"/>
  <c r="BG103" i="2"/>
  <c r="BF103" i="2"/>
  <c r="T103" i="2"/>
  <c r="R103" i="2"/>
  <c r="P103" i="2"/>
  <c r="BI99" i="2"/>
  <c r="BH99" i="2"/>
  <c r="BG99" i="2"/>
  <c r="BF99" i="2"/>
  <c r="T99" i="2"/>
  <c r="R99" i="2"/>
  <c r="P99" i="2"/>
  <c r="BI95" i="2"/>
  <c r="BH95" i="2"/>
  <c r="BG95" i="2"/>
  <c r="BF95" i="2"/>
  <c r="T95" i="2"/>
  <c r="R95" i="2"/>
  <c r="P95" i="2"/>
  <c r="BI89" i="2"/>
  <c r="BH89" i="2"/>
  <c r="BG89" i="2"/>
  <c r="BF89" i="2"/>
  <c r="T89" i="2"/>
  <c r="R89" i="2"/>
  <c r="P89" i="2"/>
  <c r="J83" i="2"/>
  <c r="J82" i="2"/>
  <c r="F82" i="2"/>
  <c r="F80" i="2"/>
  <c r="E78" i="2"/>
  <c r="J55" i="2"/>
  <c r="J54" i="2"/>
  <c r="F54" i="2"/>
  <c r="F52" i="2"/>
  <c r="E50" i="2"/>
  <c r="J18" i="2"/>
  <c r="E18" i="2"/>
  <c r="F83" i="2"/>
  <c r="J17" i="2"/>
  <c r="J12" i="2"/>
  <c r="J80" i="2" s="1"/>
  <c r="E7" i="2"/>
  <c r="E48" i="2" s="1"/>
  <c r="L50" i="1"/>
  <c r="AM50" i="1"/>
  <c r="AM49" i="1"/>
  <c r="L49" i="1"/>
  <c r="AM47" i="1"/>
  <c r="L47" i="1"/>
  <c r="L45" i="1"/>
  <c r="L44" i="1"/>
  <c r="J172" i="2"/>
  <c r="J103" i="2"/>
  <c r="J95" i="2"/>
  <c r="BK104" i="3"/>
  <c r="J159" i="2"/>
  <c r="BK143" i="2"/>
  <c r="BK159" i="2"/>
  <c r="J89" i="2"/>
  <c r="BK167" i="2"/>
  <c r="BK178" i="2"/>
  <c r="BK108" i="2"/>
  <c r="J113" i="2"/>
  <c r="BK194" i="2"/>
  <c r="BK103" i="2"/>
  <c r="BK187" i="2"/>
  <c r="BK112" i="3"/>
  <c r="AS54" i="1"/>
  <c r="J118" i="2"/>
  <c r="J100" i="3"/>
  <c r="BK133" i="2"/>
  <c r="J167" i="2"/>
  <c r="BK183" i="2"/>
  <c r="J108" i="2"/>
  <c r="J112" i="3"/>
  <c r="J194" i="2"/>
  <c r="J155" i="2"/>
  <c r="BK94" i="3"/>
  <c r="BK155" i="2"/>
  <c r="BK99" i="2"/>
  <c r="J152" i="2"/>
  <c r="J91" i="3"/>
  <c r="J148" i="2"/>
  <c r="BK124" i="2"/>
  <c r="BK172" i="2"/>
  <c r="BK108" i="3"/>
  <c r="BK118" i="2"/>
  <c r="BK113" i="2"/>
  <c r="J124" i="2"/>
  <c r="BK88" i="3"/>
  <c r="BK122" i="2"/>
  <c r="BK89" i="2"/>
  <c r="J133" i="2"/>
  <c r="BK91" i="3"/>
  <c r="J138" i="2"/>
  <c r="J122" i="2"/>
  <c r="J129" i="2"/>
  <c r="J88" i="3"/>
  <c r="BK129" i="2"/>
  <c r="J189" i="2"/>
  <c r="BK138" i="2"/>
  <c r="J104" i="3"/>
  <c r="J183" i="2"/>
  <c r="J187" i="2"/>
  <c r="BK95" i="2"/>
  <c r="BK148" i="2"/>
  <c r="BK100" i="3"/>
  <c r="J143" i="2"/>
  <c r="BK152" i="2"/>
  <c r="J178" i="2"/>
  <c r="J108" i="3"/>
  <c r="J162" i="2"/>
  <c r="BK189" i="2"/>
  <c r="BK162" i="2"/>
  <c r="J99" i="2"/>
  <c r="J94" i="3"/>
  <c r="BK88" i="2" l="1"/>
  <c r="J88" i="2" s="1"/>
  <c r="J61" i="2" s="1"/>
  <c r="BK154" i="2"/>
  <c r="J154" i="2" s="1"/>
  <c r="J62" i="2" s="1"/>
  <c r="BK161" i="2"/>
  <c r="J161" i="2" s="1"/>
  <c r="J63" i="2" s="1"/>
  <c r="BK177" i="2"/>
  <c r="J177" i="2"/>
  <c r="J65" i="2"/>
  <c r="P88" i="2"/>
  <c r="P154" i="2"/>
  <c r="P161" i="2"/>
  <c r="R177" i="2"/>
  <c r="BK87" i="3"/>
  <c r="J87" i="3"/>
  <c r="J61" i="3"/>
  <c r="R87" i="3"/>
  <c r="T99" i="3"/>
  <c r="R88" i="2"/>
  <c r="R154" i="2"/>
  <c r="T161" i="2"/>
  <c r="T177" i="2"/>
  <c r="P87" i="3"/>
  <c r="P99" i="3"/>
  <c r="T88" i="2"/>
  <c r="T87" i="2" s="1"/>
  <c r="T86" i="2" s="1"/>
  <c r="T154" i="2"/>
  <c r="R161" i="2"/>
  <c r="P177" i="2"/>
  <c r="T87" i="3"/>
  <c r="T86" i="3"/>
  <c r="T85" i="3"/>
  <c r="BK99" i="3"/>
  <c r="J99" i="3" s="1"/>
  <c r="J63" i="3" s="1"/>
  <c r="R99" i="3"/>
  <c r="BK111" i="3"/>
  <c r="J111" i="3" s="1"/>
  <c r="J65" i="3" s="1"/>
  <c r="BK93" i="3"/>
  <c r="J93" i="3"/>
  <c r="J62" i="3"/>
  <c r="BK107" i="3"/>
  <c r="J107" i="3"/>
  <c r="J64" i="3" s="1"/>
  <c r="BK193" i="2"/>
  <c r="J193" i="2" s="1"/>
  <c r="J66" i="2" s="1"/>
  <c r="F82" i="3"/>
  <c r="BE88" i="3"/>
  <c r="BE100" i="3"/>
  <c r="E48" i="3"/>
  <c r="BE104" i="3"/>
  <c r="J52" i="3"/>
  <c r="BE91" i="3"/>
  <c r="BE94" i="3"/>
  <c r="BE108" i="3"/>
  <c r="BE112" i="3"/>
  <c r="J52" i="2"/>
  <c r="BE89" i="2"/>
  <c r="BE113" i="2"/>
  <c r="BE124" i="2"/>
  <c r="BE133" i="2"/>
  <c r="BE155" i="2"/>
  <c r="BE167" i="2"/>
  <c r="BE178" i="2"/>
  <c r="E76" i="2"/>
  <c r="BE95" i="2"/>
  <c r="BE103" i="2"/>
  <c r="BE108" i="2"/>
  <c r="BE122" i="2"/>
  <c r="BE138" i="2"/>
  <c r="BE148" i="2"/>
  <c r="BE172" i="2"/>
  <c r="F55" i="2"/>
  <c r="BE99" i="2"/>
  <c r="BE118" i="2"/>
  <c r="BE129" i="2"/>
  <c r="BE143" i="2"/>
  <c r="BE152" i="2"/>
  <c r="BE159" i="2"/>
  <c r="BE162" i="2"/>
  <c r="BE183" i="2"/>
  <c r="BE187" i="2"/>
  <c r="BE189" i="2"/>
  <c r="BE194" i="2"/>
  <c r="F34" i="3"/>
  <c r="BA56" i="1" s="1"/>
  <c r="F36" i="2"/>
  <c r="BC55" i="1" s="1"/>
  <c r="J34" i="2"/>
  <c r="AW55" i="1" s="1"/>
  <c r="F34" i="2"/>
  <c r="BA55" i="1" s="1"/>
  <c r="F35" i="2"/>
  <c r="BB55" i="1" s="1"/>
  <c r="F37" i="2"/>
  <c r="BD55" i="1" s="1"/>
  <c r="J34" i="3"/>
  <c r="AW56" i="1" s="1"/>
  <c r="F37" i="3"/>
  <c r="BD56" i="1" s="1"/>
  <c r="F35" i="3"/>
  <c r="BB56" i="1"/>
  <c r="F36" i="3"/>
  <c r="BC56" i="1" s="1"/>
  <c r="R87" i="2" l="1"/>
  <c r="R86" i="2"/>
  <c r="R86" i="3"/>
  <c r="R85" i="3"/>
  <c r="P86" i="3"/>
  <c r="P85" i="3" s="1"/>
  <c r="AU56" i="1" s="1"/>
  <c r="P87" i="2"/>
  <c r="P86" i="2"/>
  <c r="AU55" i="1"/>
  <c r="BK87" i="2"/>
  <c r="J87" i="2" s="1"/>
  <c r="J60" i="2" s="1"/>
  <c r="BK86" i="3"/>
  <c r="BK85" i="3" s="1"/>
  <c r="J85" i="3" s="1"/>
  <c r="J59" i="3" s="1"/>
  <c r="F33" i="2"/>
  <c r="AZ55" i="1"/>
  <c r="BC54" i="1"/>
  <c r="W32" i="1"/>
  <c r="BD54" i="1"/>
  <c r="W33" i="1"/>
  <c r="J33" i="3"/>
  <c r="AV56" i="1" s="1"/>
  <c r="AT56" i="1" s="1"/>
  <c r="BB54" i="1"/>
  <c r="W31" i="1" s="1"/>
  <c r="F33" i="3"/>
  <c r="AZ56" i="1"/>
  <c r="BA54" i="1"/>
  <c r="W30" i="1" s="1"/>
  <c r="J33" i="2"/>
  <c r="AV55" i="1" s="1"/>
  <c r="AT55" i="1" s="1"/>
  <c r="BK86" i="2" l="1"/>
  <c r="J86" i="2" s="1"/>
  <c r="J86" i="3"/>
  <c r="J60" i="3"/>
  <c r="J30" i="3"/>
  <c r="AG56" i="1"/>
  <c r="AZ54" i="1"/>
  <c r="AV54" i="1" s="1"/>
  <c r="AK29" i="1" s="1"/>
  <c r="AY54" i="1"/>
  <c r="AU54" i="1"/>
  <c r="AX54" i="1"/>
  <c r="AW54" i="1"/>
  <c r="AK30" i="1" s="1"/>
  <c r="J30" i="2" l="1"/>
  <c r="J59" i="2"/>
  <c r="J39" i="3"/>
  <c r="AN56" i="1"/>
  <c r="AT54" i="1"/>
  <c r="W29" i="1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<sst xmlns="http://schemas.openxmlformats.org/spreadsheetml/2006/main" count="2017" uniqueCount="524">
  <si>
    <t>Export Komplet</t>
  </si>
  <si>
    <t>VZ</t>
  </si>
  <si>
    <t>2.0</t>
  </si>
  <si>
    <t>ZAMOK</t>
  </si>
  <si>
    <t>False</t>
  </si>
  <si>
    <t>{c6a89fc9-894f-4163-960d-56af41738480}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</si>
  <si>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</si>
  <si>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</si>
  <si>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</si>
  <si>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</si>
  <si>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</si>
  <si>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</si>
  <si>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</si>
  <si>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</si>
  <si>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01/23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</si>
  <si>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</si>
  <si>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</si>
  <si>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Opava- Opava, km 37,890-39,031</t>
  </si>
  <si>
    <t>KSO:</t>
  </si>
  <si>
    <t/>
  </si>
  <si>
    <t>CC-CZ:</t>
  </si>
  <si>
    <t>Místo:</t>
  </si>
  <si>
    <t>Opava</t>
  </si>
  <si>
    <t>Datum:</t>
  </si>
  <si>
    <t>16. 8. 2023</t>
  </si>
  <si>
    <t>Zadavatel:</t>
  </si>
  <si>
    <t>IČ:</t>
  </si>
  <si>
    <t>Povodí Odry, státní podnik</t>
  </si>
  <si>
    <t>DIČ:</t>
  </si>
  <si>
    <t>Uchazeč:</t>
  </si>
  <si>
    <t>Vyplň údaj</t>
  </si>
  <si>
    <t>Projektant:</t>
  </si>
  <si>
    <t>Ing. Aneta Samková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</si>
  <si>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</si>
  <si>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</si>
  <si>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</si>
  <si>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</si>
  <si>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</si>
  <si>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</si>
  <si>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</si>
  <si>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</si>
  <si>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</si>
  <si>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</si>
  <si>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</si>
  <si>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</si>
  <si>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</si>
  <si>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</si>
  <si>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</si>
  <si>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</si>
  <si>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</si>
  <si>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</si>
  <si>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</si>
  <si>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</si>
  <si>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</si>
  <si>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</si>
  <si>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</si>
  <si>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</si>
  <si>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</si>
  <si>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</si>
  <si>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</si>
  <si>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</si>
  <si>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</si>
  <si>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</si>
  <si>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</si>
  <si>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</si>
  <si>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</si>
  <si>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</si>
  <si>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</si>
  <si>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</si>
  <si>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</si>
  <si>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</si>
  <si>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</si>
  <si>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</si>
  <si>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</si>
  <si>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</si>
  <si>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</si>
  <si>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</si>
  <si>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Těžení nánosů z PB bermy</t>
  </si>
  <si>
    <t>STA</t>
  </si>
  <si>
    <t>1</t>
  </si>
  <si>
    <t>{b9ec85bb-65ab-4b31-9f7e-67e081db5b25}</t>
  </si>
  <si>
    <t>2</t>
  </si>
  <si>
    <t>VON</t>
  </si>
  <si>
    <t>Vedlejší a ostatní náklady</t>
  </si>
  <si>
    <t>{17dfd847-35b1-492c-a997-e321197b6075}</t>
  </si>
  <si>
    <t>KRYCÍ LIST SOUPISU PRACÍ</t>
  </si>
  <si>
    <t>Objekt:</t>
  </si>
  <si>
    <t>SO 01 - Těžení nánosů z PB bermy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</si>
  <si>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</si>
  <si>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</si>
  <si>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</si>
  <si>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</si>
  <si>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</si>
  <si>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</si>
  <si>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</si>
  <si>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</si>
  <si>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</si>
  <si>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</si>
  <si>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</si>
  <si>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</si>
  <si>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</si>
  <si>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</si>
  <si>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</si>
  <si>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</si>
  <si>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</si>
  <si>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</si>
  <si>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</si>
  <si>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</si>
  <si>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</si>
  <si>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</si>
  <si>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</si>
  <si>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</si>
  <si>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</si>
  <si>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</si>
  <si>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</si>
  <si>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</si>
  <si>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</si>
  <si>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124153102</t>
  </si>
  <si>
    <t>Vykopávky pro koryta vodotečí strojně v hornině třídy těžitelnosti I skupiny 1 a 2 přes 1 000 do 5 000 m3</t>
  </si>
  <si>
    <t>m3</t>
  </si>
  <si>
    <t>CS ÚRS 2023 02</t>
  </si>
  <si>
    <t>4</t>
  </si>
  <si>
    <t>-182103530</t>
  </si>
  <si>
    <t>Online PSC</t>
  </si>
  <si>
    <t>https://podminky.urs.cz/item/CS_URS_2023_02/124153102</t>
  </si>
  <si>
    <t>VV</t>
  </si>
  <si>
    <t>"nános na bermě"2900</t>
  </si>
  <si>
    <t>"brod" 5,7*5,7+4,28*4,8</t>
  </si>
  <si>
    <t>"odstranění hrázek odvodňovací jímky"33</t>
  </si>
  <si>
    <t>Součet</t>
  </si>
  <si>
    <t>162201422</t>
  </si>
  <si>
    <t>Vodorovné přemístění větví, kmenů nebo pařezů s naložením, složením a dopravou do 1000 m pařezů kmenů, průměru přes 300 do 500 mm</t>
  </si>
  <si>
    <t>kus</t>
  </si>
  <si>
    <t>-1027403825</t>
  </si>
  <si>
    <t>https://podminky.urs.cz/item/CS_URS_2023_02/162201422</t>
  </si>
  <si>
    <t>3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</si>
  <si>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</si>
  <si>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</si>
  <si>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503135495</t>
  </si>
  <si>
    <t>https://podminky.urs.cz/item/CS_URS_2023_02/162301972</t>
  </si>
  <si>
    <t>1*12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</si>
  <si>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</si>
  <si>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</si>
  <si>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703649061</t>
  </si>
  <si>
    <t>https://podminky.urs.cz/item/CS_URS_2023_02/162751117</t>
  </si>
  <si>
    <t>"brod"5,7*5,7+4,28*4,8</t>
  </si>
  <si>
    <t>5</t>
  </si>
  <si>
    <t>115001105</t>
  </si>
  <si>
    <t>Převedení vody potrubím průměru DN přes 300 do 600</t>
  </si>
  <si>
    <t>m</t>
  </si>
  <si>
    <t>-237841792</t>
  </si>
  <si>
    <t>https://podminky.urs.cz/item/CS_URS_2023_02/115001105</t>
  </si>
  <si>
    <t>P</t>
  </si>
  <si>
    <t>Poznámka k položce:_x000D_
převedení vody přes odvodňovací jímku</t>
  </si>
  <si>
    <t>24,5</t>
  </si>
  <si>
    <t>6</t>
  </si>
  <si>
    <t>115101201</t>
  </si>
  <si>
    <t>Čerpání vody na dopravní výšku do 10 m s uvažovaným průměrným přítokem do 500 l/min</t>
  </si>
  <si>
    <t>hod</t>
  </si>
  <si>
    <t>-1543112823</t>
  </si>
  <si>
    <t>https://podminky.urs.cz/item/CS_URS_2023_02/115101201</t>
  </si>
  <si>
    <t xml:space="preserve">Poznámka k položce:_x000D_
10 dní po 10 hodinách </t>
  </si>
  <si>
    <t>100</t>
  </si>
  <si>
    <t>7</t>
  </si>
  <si>
    <t>115101301</t>
  </si>
  <si>
    <t>Pohotovost záložní čerpací soupravy pro dopravní výšku do 10 m s uvažovaným průměrným přítokem do 500 l/min</t>
  </si>
  <si>
    <t>den</t>
  </si>
  <si>
    <t>-921968006</t>
  </si>
  <si>
    <t>https://podminky.urs.cz/item/CS_URS_2023_02/115101301</t>
  </si>
  <si>
    <t>10</t>
  </si>
  <si>
    <t>8</t>
  </si>
  <si>
    <t>112201112</t>
  </si>
  <si>
    <t>Odstranění pařezu v rovině nebo na svahu do 1:5 o průměru pařezu na řezné ploše přes 200 do 300 mm</t>
  </si>
  <si>
    <t>1580525250</t>
  </si>
  <si>
    <t>https://podminky.urs.cz/item/CS_URS_2023_02/112201112</t>
  </si>
  <si>
    <t>9</t>
  </si>
  <si>
    <t>114203103</t>
  </si>
  <si>
    <t>Rozebrání dlažeb nebo záhozů s naložením na dopravní prostředek dlažeb z lomového kamene nebo betonových tvárnic do cementové malty se spárami zalitými cementovou maltou</t>
  </si>
  <si>
    <t>-2096215709</t>
  </si>
  <si>
    <t>https://podminky.urs.cz/item/CS_URS_2023_02/114203103</t>
  </si>
  <si>
    <t>"opevnění dl.*tl.*v."(5,7+4,8)*0,4*2,5</t>
  </si>
  <si>
    <t>"patka dl. *š*v"(5,7+4,8)*0,9*0,8</t>
  </si>
  <si>
    <t>162251101</t>
  </si>
  <si>
    <t>Vodorovné přemístění výkopku nebo sypaniny po suchu na obvyklém dopravním prostředku, bez naložení výkopku, avšak se složením bez rozhrnutí z horniny třídy těžitelnosti I skupiny 1 až 3 na vzdálenost do 20 m</t>
  </si>
  <si>
    <t>-1160762532</t>
  </si>
  <si>
    <t>https://podminky.urs.cz/item/CS_URS_2023_02/162251101</t>
  </si>
  <si>
    <t>"zemina pro hrázky odvodňovací jímky"33</t>
  </si>
  <si>
    <t>11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</si>
  <si>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</si>
  <si>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</si>
  <si>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-1510603684</t>
  </si>
  <si>
    <t>https://podminky.urs.cz/item/CS_URS_2023_02/162751119</t>
  </si>
  <si>
    <t>Poznámka k položce:_x000D_
odvoz zeminy na skládku do 13 km -předjednaná skládka ELIO Slezsko Holasovice</t>
  </si>
  <si>
    <t>2953*3</t>
  </si>
  <si>
    <t>12</t>
  </si>
  <si>
    <t>171201231</t>
  </si>
  <si>
    <t>Poplatek za uložení stavebního odpadu na recyklační skládce (skládkovné) zeminy a kamení zatříděného do Katalogu odpadů pod kódem 17 05 04</t>
  </si>
  <si>
    <t>t</t>
  </si>
  <si>
    <t>1296704575</t>
  </si>
  <si>
    <t>https://podminky.urs.cz/item/CS_URS_2023_02/171201231</t>
  </si>
  <si>
    <t>Poznámka k položce:_x000D_
zemina z bermy na odvoz _x000D_
Předjednaná skládka ELIO Slezsko Holasovice</t>
  </si>
  <si>
    <t>"zemina  (t)"2953*1,5</t>
  </si>
  <si>
    <t>13</t>
  </si>
  <si>
    <t>171251201</t>
  </si>
  <si>
    <t>Uložení sypaniny na skládky nebo meziskládky bez hutnění s upravením uložené sypaniny do předepsaného tvaru</t>
  </si>
  <si>
    <t>-1564955447</t>
  </si>
  <si>
    <t>https://podminky.urs.cz/item/CS_URS_2023_02/171251201</t>
  </si>
  <si>
    <t>14</t>
  </si>
  <si>
    <t>181451121</t>
  </si>
  <si>
    <t>Založení trávníku na půdě předem připravené plochy přes 1000 m2 výsevem včetně utažení lučního v rovině nebo na svahu do 1:5</t>
  </si>
  <si>
    <t>m2</t>
  </si>
  <si>
    <t>111628001</t>
  </si>
  <si>
    <t>https://podminky.urs.cz/item/CS_URS_2023_02/181451121</t>
  </si>
  <si>
    <t>13300</t>
  </si>
  <si>
    <t>M</t>
  </si>
  <si>
    <t>00572472</t>
  </si>
  <si>
    <t>osivo směs travní krajinná-rovinná</t>
  </si>
  <si>
    <t>kg</t>
  </si>
  <si>
    <t>CS ÚRS 2022 02</t>
  </si>
  <si>
    <t>-108430962</t>
  </si>
  <si>
    <t>13300*0,02 'Přepočtené koeficientem množství</t>
  </si>
  <si>
    <t>Zakládání</t>
  </si>
  <si>
    <t>16</t>
  </si>
  <si>
    <t>291211111</t>
  </si>
  <si>
    <t>Zřízení zpevněné plochy ze silničních panelů osazených do lože tl. 50 mm z kameniva</t>
  </si>
  <si>
    <t>-407061327</t>
  </si>
  <si>
    <t>https://podminky.urs.cz/item/CS_URS_2023_02/291211111</t>
  </si>
  <si>
    <t>"dl.*š"24*3</t>
  </si>
  <si>
    <t>17</t>
  </si>
  <si>
    <t>59381007</t>
  </si>
  <si>
    <t>panel silniční 3,00x2,00x0,18m</t>
  </si>
  <si>
    <t>1004463907</t>
  </si>
  <si>
    <t>48*0,25 'Přepočtené koeficientem množství</t>
  </si>
  <si>
    <t>Vodorovné konstrukce</t>
  </si>
  <si>
    <t>18</t>
  </si>
  <si>
    <t>451571212</t>
  </si>
  <si>
    <t>Lože pod dlažby z kameniva těženého hrubého, tl. vrstvy přes 100 do 150 mm</t>
  </si>
  <si>
    <t>1718458010</t>
  </si>
  <si>
    <t>https://podminky.urs.cz/item/CS_URS_2023_02/451571212</t>
  </si>
  <si>
    <t>Poznámka k položce:_x000D_
lože pod silniční panely</t>
  </si>
  <si>
    <t>19</t>
  </si>
  <si>
    <t>463212111</t>
  </si>
  <si>
    <t>Rovnanina z lomového kamene upraveného, tříděného jakékoliv tloušťky rovnaniny s vyklínováním spár a dutin úlomky kamene</t>
  </si>
  <si>
    <t>-1792066227</t>
  </si>
  <si>
    <t>https://podminky.urs.cz/item/CS_URS_2023_02/463212111</t>
  </si>
  <si>
    <t>"nájezd do brodu-plocha*dl.*počet"0,3*3*2</t>
  </si>
  <si>
    <t>"dno-plocha*tl. "(6,1+4,2)*0,4</t>
  </si>
  <si>
    <t>20</t>
  </si>
  <si>
    <t>463212191</t>
  </si>
  <si>
    <t>Rovnanina z lomového kamene upraveného, tříděného Příplatek k cenám za vypracování líce</t>
  </si>
  <si>
    <t>-2022035470</t>
  </si>
  <si>
    <t>https://podminky.urs.cz/item/CS_URS_2023_02/463212191</t>
  </si>
  <si>
    <t>"dno"4,2+6,1</t>
  </si>
  <si>
    <t>"nájezd do brodu"3*1*2</t>
  </si>
  <si>
    <t>Komunikace pozemní</t>
  </si>
  <si>
    <t>997</t>
  </si>
  <si>
    <t>Přesun sutě</t>
  </si>
  <si>
    <t>997013811</t>
  </si>
  <si>
    <t>Poplatek za uložení stavebního odpadu na skládce (skládkovné) dřevěného zatříděného do Katalogu odpadů pod kódem 17 02 01</t>
  </si>
  <si>
    <t>-1430473636</t>
  </si>
  <si>
    <t>https://podminky.urs.cz/item/CS_URS_2023_02/997013811</t>
  </si>
  <si>
    <t>Poznámka k položce:_x000D_
pařez 1 _x000D_
ks</t>
  </si>
  <si>
    <t>0,2</t>
  </si>
  <si>
    <t>22</t>
  </si>
  <si>
    <t>997013871</t>
  </si>
  <si>
    <t>Poplatek za uložení stavebního odpadu na recyklační skládce (skládkovné) směsného stavebního a demoličního zatříděného do Katalogu odpadů pod kódem 17 09 04</t>
  </si>
  <si>
    <t>-1918344162</t>
  </si>
  <si>
    <t>https://podminky.urs.cz/item/CS_URS_2023_02/997013871</t>
  </si>
  <si>
    <t>34,314</t>
  </si>
  <si>
    <t>23</t>
  </si>
  <si>
    <t>997321511</t>
  </si>
  <si>
    <t>Vodorovná doprava suti a vybouraných hmot bez naložení, s vyložením a hrubým urovnáním po suchu, na vzdálenost do 1 km</t>
  </si>
  <si>
    <t>-1867490248</t>
  </si>
  <si>
    <t>https://podminky.urs.cz/item/CS_URS_2023_02/997321511</t>
  </si>
  <si>
    <t>24</t>
  </si>
  <si>
    <t>997321519</t>
  </si>
  <si>
    <t>Vodorovná doprava suti a vybouraných hmot bez naložení, s vyložením a hrubým urovnáním po suchu, na vzdálenost Příplatek k cenám za každý další i započatý 1 km přes 1 km</t>
  </si>
  <si>
    <t>1808335781</t>
  </si>
  <si>
    <t>https://podminky.urs.cz/item/CS_URS_2023_02/997321519</t>
  </si>
  <si>
    <t>Poznámka k položce:_x000D_
odvoz sutě na skládku</t>
  </si>
  <si>
    <t>34,314*12</t>
  </si>
  <si>
    <t>998</t>
  </si>
  <si>
    <t>Přesun hmot</t>
  </si>
  <si>
    <t>25</t>
  </si>
  <si>
    <t>998332011</t>
  </si>
  <si>
    <t>Přesun hmot pro úpravy vodních toků a kanály, hráze rybníků apod. dopravní vzdálenost do 500 m</t>
  </si>
  <si>
    <t>1402738664</t>
  </si>
  <si>
    <t>https://podminky.urs.cz/item/CS_URS_2023_02/998332011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</si>
  <si>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</si>
  <si>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</si>
  <si>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</si>
  <si>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</si>
  <si>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</si>
  <si>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</si>
  <si>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</si>
  <si>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</si>
  <si>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</si>
  <si>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</si>
  <si>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</si>
  <si>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012203000</t>
  </si>
  <si>
    <t>Geodetické práce při provádění stavby</t>
  </si>
  <si>
    <t>kpl</t>
  </si>
  <si>
    <t>1024</t>
  </si>
  <si>
    <t>214931326</t>
  </si>
  <si>
    <t>https://podminky.urs.cz/item/CS_URS_2023_02/012203000</t>
  </si>
  <si>
    <t>Poznámka k položce:_x000D_
včetně zaměření skutečného provedení stavby</t>
  </si>
  <si>
    <t>013254000</t>
  </si>
  <si>
    <t>Dokumentace skutečného provedení stavby</t>
  </si>
  <si>
    <t>-864276397</t>
  </si>
  <si>
    <t>https://podminky.urs.cz/item/CS_URS_2023_02/013254000</t>
  </si>
  <si>
    <t>VRN2</t>
  </si>
  <si>
    <t>Příprava staveniště</t>
  </si>
  <si>
    <t>021203000</t>
  </si>
  <si>
    <t>Stěhování přírodních hodnot</t>
  </si>
  <si>
    <t>818204851</t>
  </si>
  <si>
    <t>https://podminky.urs.cz/item/CS_URS_2023_02/021203000</t>
  </si>
  <si>
    <t>Poznámka k položce:_x000D_
2 hod slovení rybí osádky VT Velká</t>
  </si>
  <si>
    <t>VRN3</t>
  </si>
  <si>
    <t>Zařízení staveniště</t>
  </si>
  <si>
    <t>030001000</t>
  </si>
  <si>
    <t>-1726300212</t>
  </si>
  <si>
    <t>https://podminky.urs.cz/item/CS_URS_2023_02/030001000</t>
  </si>
  <si>
    <t>Poznámka k položce:_x000D_
zřízení, provoz, likvidace, úprava pozemku, norná stěna</t>
  </si>
  <si>
    <t>032403000</t>
  </si>
  <si>
    <t>Provizorní komunikace</t>
  </si>
  <si>
    <t>-278593870</t>
  </si>
  <si>
    <t>https://podminky.urs.cz/item/CS_URS_2023_02/032403000</t>
  </si>
  <si>
    <t>Poznámka k položce:_x000D_
oprava příjezdových komunikací po ukončení stavby a zásyp přítoků na bermě pro pojezd techniky</t>
  </si>
  <si>
    <t>VRN4</t>
  </si>
  <si>
    <t>Inženýrská činnost</t>
  </si>
  <si>
    <t>049002000</t>
  </si>
  <si>
    <t>Ostatní inženýrská činnost</t>
  </si>
  <si>
    <t>-1507786379</t>
  </si>
  <si>
    <t>https://podminky.urs.cz/item/CS_URS_2023_02/049002000</t>
  </si>
  <si>
    <t xml:space="preserve">Poznámka k položce:_x000D_
vytýčení inženýrských sítí </t>
  </si>
  <si>
    <t>VRN9</t>
  </si>
  <si>
    <t>Ostatní náklady</t>
  </si>
  <si>
    <t>090001000</t>
  </si>
  <si>
    <t>-104715524</t>
  </si>
  <si>
    <t>https://podminky.urs.cz/item/CS_URS_2023_02/090001000</t>
  </si>
  <si>
    <t>Poznámka k položce:_x000D_
 čištění komunikací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</si>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</sst>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6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112201112" TargetMode="External"/><Relationship Id="rId13" Type="http://schemas.openxmlformats.org/officeDocument/2006/relationships/hyperlink" Target="https://podminky.urs.cz/item/CS_URS_2023_02/171251201" TargetMode="External"/><Relationship Id="rId18" Type="http://schemas.openxmlformats.org/officeDocument/2006/relationships/hyperlink" Target="https://podminky.urs.cz/item/CS_URS_2023_02/463212191" TargetMode="External"/><Relationship Id="rId3" Type="http://schemas.openxmlformats.org/officeDocument/2006/relationships/hyperlink" Target="https://podminky.urs.cz/item/CS_URS_2023_02/162301972" TargetMode="External"/><Relationship Id="rId21" Type="http://schemas.openxmlformats.org/officeDocument/2006/relationships/hyperlink" Target="https://podminky.urs.cz/item/CS_URS_2023_02/997321511" TargetMode="External"/><Relationship Id="rId7" Type="http://schemas.openxmlformats.org/officeDocument/2006/relationships/hyperlink" Target="https://podminky.urs.cz/item/CS_URS_2023_02/115101301" TargetMode="External"/><Relationship Id="rId12" Type="http://schemas.openxmlformats.org/officeDocument/2006/relationships/hyperlink" Target="https://podminky.urs.cz/item/CS_URS_2023_02/171201231" TargetMode="External"/><Relationship Id="rId17" Type="http://schemas.openxmlformats.org/officeDocument/2006/relationships/hyperlink" Target="https://podminky.urs.cz/item/CS_URS_2023_02/463212111" TargetMode="External"/><Relationship Id="rId2" Type="http://schemas.openxmlformats.org/officeDocument/2006/relationships/hyperlink" Target="https://podminky.urs.cz/item/CS_URS_2023_02/162201422" TargetMode="External"/><Relationship Id="rId16" Type="http://schemas.openxmlformats.org/officeDocument/2006/relationships/hyperlink" Target="https://podminky.urs.cz/item/CS_URS_2023_02/451571212" TargetMode="External"/><Relationship Id="rId20" Type="http://schemas.openxmlformats.org/officeDocument/2006/relationships/hyperlink" Target="https://podminky.urs.cz/item/CS_URS_2023_02/997013871" TargetMode="External"/><Relationship Id="rId1" Type="http://schemas.openxmlformats.org/officeDocument/2006/relationships/hyperlink" Target="https://podminky.urs.cz/item/CS_URS_2023_02/124153102" TargetMode="External"/><Relationship Id="rId6" Type="http://schemas.openxmlformats.org/officeDocument/2006/relationships/hyperlink" Target="https://podminky.urs.cz/item/CS_URS_2023_02/115101201" TargetMode="External"/><Relationship Id="rId11" Type="http://schemas.openxmlformats.org/officeDocument/2006/relationships/hyperlink" Target="https://podminky.urs.cz/item/CS_URS_2023_02/162751119" TargetMode="External"/><Relationship Id="rId24" Type="http://schemas.openxmlformats.org/officeDocument/2006/relationships/drawing" Target="../drawings/drawing2.xml"/><Relationship Id="rId5" Type="http://schemas.openxmlformats.org/officeDocument/2006/relationships/hyperlink" Target="https://podminky.urs.cz/item/CS_URS_2023_02/115001105" TargetMode="External"/><Relationship Id="rId15" Type="http://schemas.openxmlformats.org/officeDocument/2006/relationships/hyperlink" Target="https://podminky.urs.cz/item/CS_URS_2023_02/291211111" TargetMode="External"/><Relationship Id="rId23" Type="http://schemas.openxmlformats.org/officeDocument/2006/relationships/hyperlink" Target="https://podminky.urs.cz/item/CS_URS_2023_02/998332011" TargetMode="External"/><Relationship Id="rId10" Type="http://schemas.openxmlformats.org/officeDocument/2006/relationships/hyperlink" Target="https://podminky.urs.cz/item/CS_URS_2023_02/162251101" TargetMode="External"/><Relationship Id="rId19" Type="http://schemas.openxmlformats.org/officeDocument/2006/relationships/hyperlink" Target="https://podminky.urs.cz/item/CS_URS_2023_02/997013811" TargetMode="External"/><Relationship Id="rId4" Type="http://schemas.openxmlformats.org/officeDocument/2006/relationships/hyperlink" Target="https://podminky.urs.cz/item/CS_URS_2023_02/162751117" TargetMode="External"/><Relationship Id="rId9" Type="http://schemas.openxmlformats.org/officeDocument/2006/relationships/hyperlink" Target="https://podminky.urs.cz/item/CS_URS_2023_02/114203103" TargetMode="External"/><Relationship Id="rId14" Type="http://schemas.openxmlformats.org/officeDocument/2006/relationships/hyperlink" Target="https://podminky.urs.cz/item/CS_URS_2023_02/181451121" TargetMode="External"/><Relationship Id="rId22" Type="http://schemas.openxmlformats.org/officeDocument/2006/relationships/hyperlink" Target="https://podminky.urs.cz/item/CS_URS_2023_02/997321519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podminky.urs.cz/item/CS_URS_2023_02/021203000" TargetMode="External"/><Relationship Id="rId7" Type="http://schemas.openxmlformats.org/officeDocument/2006/relationships/hyperlink" Target="https://podminky.urs.cz/item/CS_URS_2023_02/090001000" TargetMode="External"/><Relationship Id="rId2" Type="http://schemas.openxmlformats.org/officeDocument/2006/relationships/hyperlink" Target="https://podminky.urs.cz/item/CS_URS_2023_02/013254000" TargetMode="External"/><Relationship Id="rId1" Type="http://schemas.openxmlformats.org/officeDocument/2006/relationships/hyperlink" Target="https://podminky.urs.cz/item/CS_URS_2023_02/012203000" TargetMode="External"/><Relationship Id="rId6" Type="http://schemas.openxmlformats.org/officeDocument/2006/relationships/hyperlink" Target="https://podminky.urs.cz/item/CS_URS_2023_02/049002000" TargetMode="External"/><Relationship Id="rId5" Type="http://schemas.openxmlformats.org/officeDocument/2006/relationships/hyperlink" Target="https://podminky.urs.cz/item/CS_URS_2023_02/032403000" TargetMode="External"/><Relationship Id="rId4" Type="http://schemas.openxmlformats.org/officeDocument/2006/relationships/hyperlink" Target="https://podminky.urs.cz/item/CS_URS_2023_02/0300010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49"/>
      <c r="AS2" s="349"/>
      <c r="AT2" s="349"/>
      <c r="AU2" s="349"/>
      <c r="AV2" s="349"/>
      <c r="AW2" s="349"/>
      <c r="AX2" s="349"/>
      <c r="AY2" s="349"/>
      <c r="AZ2" s="349"/>
      <c r="BA2" s="349"/>
      <c r="BB2" s="349"/>
      <c r="BC2" s="349"/>
      <c r="BD2" s="349"/>
      <c r="BE2" s="349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13" t="s">
        <v>14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22"/>
      <c r="AQ5" s="22"/>
      <c r="AR5" s="20"/>
      <c r="BE5" s="310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15" t="s">
        <v>17</v>
      </c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G6" s="314"/>
      <c r="AH6" s="314"/>
      <c r="AI6" s="314"/>
      <c r="AJ6" s="314"/>
      <c r="AK6" s="314"/>
      <c r="AL6" s="314"/>
      <c r="AM6" s="314"/>
      <c r="AN6" s="314"/>
      <c r="AO6" s="314"/>
      <c r="AP6" s="22"/>
      <c r="AQ6" s="22"/>
      <c r="AR6" s="20"/>
      <c r="BE6" s="31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311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311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1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1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1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1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30</v>
      </c>
      <c r="AO13" s="22"/>
      <c r="AP13" s="22"/>
      <c r="AQ13" s="22"/>
      <c r="AR13" s="20"/>
      <c r="BE13" s="311"/>
      <c r="BS13" s="17" t="s">
        <v>6</v>
      </c>
    </row>
    <row r="14" spans="1:74" ht="12.75">
      <c r="B14" s="21"/>
      <c r="C14" s="22"/>
      <c r="D14" s="22"/>
      <c r="E14" s="316" t="s">
        <v>30</v>
      </c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311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1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1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1"/>
      <c r="BS17" s="17" t="s">
        <v>33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1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1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11"/>
      <c r="BS20" s="17" t="s">
        <v>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1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1"/>
    </row>
    <row r="23" spans="1:71" s="1" customFormat="1" ht="47.25" customHeight="1">
      <c r="B23" s="21"/>
      <c r="C23" s="22"/>
      <c r="D23" s="22"/>
      <c r="E23" s="318" t="s">
        <v>36</v>
      </c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22"/>
      <c r="AP23" s="22"/>
      <c r="AQ23" s="22"/>
      <c r="AR23" s="20"/>
      <c r="BE23" s="311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1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311"/>
    </row>
    <row r="26" spans="1:71" s="2" customFormat="1" ht="25.9" customHeight="1">
      <c r="A26" s="34"/>
      <c r="B26" s="35"/>
      <c r="C26" s="36"/>
      <c r="D26" s="37" t="s">
        <v>37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19">
        <f>ROUND(AG54,2)</f>
        <v>0</v>
      </c>
      <c r="AL26" s="320"/>
      <c r="AM26" s="320"/>
      <c r="AN26" s="320"/>
      <c r="AO26" s="320"/>
      <c r="AP26" s="36"/>
      <c r="AQ26" s="36"/>
      <c r="AR26" s="39"/>
      <c r="BE26" s="311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311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21" t="s">
        <v>38</v>
      </c>
      <c r="M28" s="321"/>
      <c r="N28" s="321"/>
      <c r="O28" s="321"/>
      <c r="P28" s="321"/>
      <c r="Q28" s="36"/>
      <c r="R28" s="36"/>
      <c r="S28" s="36"/>
      <c r="T28" s="36"/>
      <c r="U28" s="36"/>
      <c r="V28" s="36"/>
      <c r="W28" s="321" t="s">
        <v>39</v>
      </c>
      <c r="X28" s="321"/>
      <c r="Y28" s="321"/>
      <c r="Z28" s="321"/>
      <c r="AA28" s="321"/>
      <c r="AB28" s="321"/>
      <c r="AC28" s="321"/>
      <c r="AD28" s="321"/>
      <c r="AE28" s="321"/>
      <c r="AF28" s="36"/>
      <c r="AG28" s="36"/>
      <c r="AH28" s="36"/>
      <c r="AI28" s="36"/>
      <c r="AJ28" s="36"/>
      <c r="AK28" s="321" t="s">
        <v>40</v>
      </c>
      <c r="AL28" s="321"/>
      <c r="AM28" s="321"/>
      <c r="AN28" s="321"/>
      <c r="AO28" s="321"/>
      <c r="AP28" s="36"/>
      <c r="AQ28" s="36"/>
      <c r="AR28" s="39"/>
      <c r="BE28" s="311"/>
    </row>
    <row r="29" spans="1:71" s="3" customFormat="1" ht="14.45" customHeight="1">
      <c r="B29" s="40"/>
      <c r="C29" s="41"/>
      <c r="D29" s="29" t="s">
        <v>41</v>
      </c>
      <c r="E29" s="41"/>
      <c r="F29" s="29" t="s">
        <v>42</v>
      </c>
      <c r="G29" s="41"/>
      <c r="H29" s="41"/>
      <c r="I29" s="41"/>
      <c r="J29" s="41"/>
      <c r="K29" s="41"/>
      <c r="L29" s="324">
        <v>0.21</v>
      </c>
      <c r="M29" s="323"/>
      <c r="N29" s="323"/>
      <c r="O29" s="323"/>
      <c r="P29" s="323"/>
      <c r="Q29" s="41"/>
      <c r="R29" s="41"/>
      <c r="S29" s="41"/>
      <c r="T29" s="41"/>
      <c r="U29" s="41"/>
      <c r="V29" s="41"/>
      <c r="W29" s="322">
        <f>ROUND(AZ54, 2)</f>
        <v>0</v>
      </c>
      <c r="X29" s="323"/>
      <c r="Y29" s="323"/>
      <c r="Z29" s="323"/>
      <c r="AA29" s="323"/>
      <c r="AB29" s="323"/>
      <c r="AC29" s="323"/>
      <c r="AD29" s="323"/>
      <c r="AE29" s="323"/>
      <c r="AF29" s="41"/>
      <c r="AG29" s="41"/>
      <c r="AH29" s="41"/>
      <c r="AI29" s="41"/>
      <c r="AJ29" s="41"/>
      <c r="AK29" s="322">
        <f>ROUND(AV54, 2)</f>
        <v>0</v>
      </c>
      <c r="AL29" s="323"/>
      <c r="AM29" s="323"/>
      <c r="AN29" s="323"/>
      <c r="AO29" s="323"/>
      <c r="AP29" s="41"/>
      <c r="AQ29" s="41"/>
      <c r="AR29" s="42"/>
      <c r="BE29" s="312"/>
    </row>
    <row r="30" spans="1:71" s="3" customFormat="1" ht="14.45" customHeight="1">
      <c r="B30" s="40"/>
      <c r="C30" s="41"/>
      <c r="D30" s="41"/>
      <c r="E30" s="41"/>
      <c r="F30" s="29" t="s">
        <v>43</v>
      </c>
      <c r="G30" s="41"/>
      <c r="H30" s="41"/>
      <c r="I30" s="41"/>
      <c r="J30" s="41"/>
      <c r="K30" s="41"/>
      <c r="L30" s="324">
        <v>0.15</v>
      </c>
      <c r="M30" s="323"/>
      <c r="N30" s="323"/>
      <c r="O30" s="323"/>
      <c r="P30" s="323"/>
      <c r="Q30" s="41"/>
      <c r="R30" s="41"/>
      <c r="S30" s="41"/>
      <c r="T30" s="41"/>
      <c r="U30" s="41"/>
      <c r="V30" s="41"/>
      <c r="W30" s="322">
        <f>ROUND(BA54, 2)</f>
        <v>0</v>
      </c>
      <c r="X30" s="323"/>
      <c r="Y30" s="323"/>
      <c r="Z30" s="323"/>
      <c r="AA30" s="323"/>
      <c r="AB30" s="323"/>
      <c r="AC30" s="323"/>
      <c r="AD30" s="323"/>
      <c r="AE30" s="323"/>
      <c r="AF30" s="41"/>
      <c r="AG30" s="41"/>
      <c r="AH30" s="41"/>
      <c r="AI30" s="41"/>
      <c r="AJ30" s="41"/>
      <c r="AK30" s="322">
        <f>ROUND(AW54, 2)</f>
        <v>0</v>
      </c>
      <c r="AL30" s="323"/>
      <c r="AM30" s="323"/>
      <c r="AN30" s="323"/>
      <c r="AO30" s="323"/>
      <c r="AP30" s="41"/>
      <c r="AQ30" s="41"/>
      <c r="AR30" s="42"/>
      <c r="BE30" s="312"/>
    </row>
    <row r="31" spans="1:71" s="3" customFormat="1" ht="14.45" hidden="1" customHeight="1">
      <c r="B31" s="40"/>
      <c r="C31" s="41"/>
      <c r="D31" s="41"/>
      <c r="E31" s="41"/>
      <c r="F31" s="29" t="s">
        <v>44</v>
      </c>
      <c r="G31" s="41"/>
      <c r="H31" s="41"/>
      <c r="I31" s="41"/>
      <c r="J31" s="41"/>
      <c r="K31" s="41"/>
      <c r="L31" s="324">
        <v>0.21</v>
      </c>
      <c r="M31" s="323"/>
      <c r="N31" s="323"/>
      <c r="O31" s="323"/>
      <c r="P31" s="323"/>
      <c r="Q31" s="41"/>
      <c r="R31" s="41"/>
      <c r="S31" s="41"/>
      <c r="T31" s="41"/>
      <c r="U31" s="41"/>
      <c r="V31" s="41"/>
      <c r="W31" s="322">
        <f>ROUND(BB54, 2)</f>
        <v>0</v>
      </c>
      <c r="X31" s="323"/>
      <c r="Y31" s="323"/>
      <c r="Z31" s="323"/>
      <c r="AA31" s="323"/>
      <c r="AB31" s="323"/>
      <c r="AC31" s="323"/>
      <c r="AD31" s="323"/>
      <c r="AE31" s="323"/>
      <c r="AF31" s="41"/>
      <c r="AG31" s="41"/>
      <c r="AH31" s="41"/>
      <c r="AI31" s="41"/>
      <c r="AJ31" s="41"/>
      <c r="AK31" s="322">
        <v>0</v>
      </c>
      <c r="AL31" s="323"/>
      <c r="AM31" s="323"/>
      <c r="AN31" s="323"/>
      <c r="AO31" s="323"/>
      <c r="AP31" s="41"/>
      <c r="AQ31" s="41"/>
      <c r="AR31" s="42"/>
      <c r="BE31" s="312"/>
    </row>
    <row r="32" spans="1:71" s="3" customFormat="1" ht="14.45" hidden="1" customHeight="1">
      <c r="B32" s="40"/>
      <c r="C32" s="41"/>
      <c r="D32" s="41"/>
      <c r="E32" s="41"/>
      <c r="F32" s="29" t="s">
        <v>45</v>
      </c>
      <c r="G32" s="41"/>
      <c r="H32" s="41"/>
      <c r="I32" s="41"/>
      <c r="J32" s="41"/>
      <c r="K32" s="41"/>
      <c r="L32" s="324">
        <v>0.15</v>
      </c>
      <c r="M32" s="323"/>
      <c r="N32" s="323"/>
      <c r="O32" s="323"/>
      <c r="P32" s="323"/>
      <c r="Q32" s="41"/>
      <c r="R32" s="41"/>
      <c r="S32" s="41"/>
      <c r="T32" s="41"/>
      <c r="U32" s="41"/>
      <c r="V32" s="41"/>
      <c r="W32" s="322">
        <f>ROUND(BC54, 2)</f>
        <v>0</v>
      </c>
      <c r="X32" s="323"/>
      <c r="Y32" s="323"/>
      <c r="Z32" s="323"/>
      <c r="AA32" s="323"/>
      <c r="AB32" s="323"/>
      <c r="AC32" s="323"/>
      <c r="AD32" s="323"/>
      <c r="AE32" s="323"/>
      <c r="AF32" s="41"/>
      <c r="AG32" s="41"/>
      <c r="AH32" s="41"/>
      <c r="AI32" s="41"/>
      <c r="AJ32" s="41"/>
      <c r="AK32" s="322">
        <v>0</v>
      </c>
      <c r="AL32" s="323"/>
      <c r="AM32" s="323"/>
      <c r="AN32" s="323"/>
      <c r="AO32" s="323"/>
      <c r="AP32" s="41"/>
      <c r="AQ32" s="41"/>
      <c r="AR32" s="42"/>
      <c r="BE32" s="312"/>
    </row>
    <row r="33" spans="1:57" s="3" customFormat="1" ht="14.45" hidden="1" customHeight="1">
      <c r="B33" s="40"/>
      <c r="C33" s="41"/>
      <c r="D33" s="41"/>
      <c r="E33" s="41"/>
      <c r="F33" s="29" t="s">
        <v>46</v>
      </c>
      <c r="G33" s="41"/>
      <c r="H33" s="41"/>
      <c r="I33" s="41"/>
      <c r="J33" s="41"/>
      <c r="K33" s="41"/>
      <c r="L33" s="324">
        <v>0</v>
      </c>
      <c r="M33" s="323"/>
      <c r="N33" s="323"/>
      <c r="O33" s="323"/>
      <c r="P33" s="323"/>
      <c r="Q33" s="41"/>
      <c r="R33" s="41"/>
      <c r="S33" s="41"/>
      <c r="T33" s="41"/>
      <c r="U33" s="41"/>
      <c r="V33" s="41"/>
      <c r="W33" s="322">
        <f>ROUND(BD54, 2)</f>
        <v>0</v>
      </c>
      <c r="X33" s="323"/>
      <c r="Y33" s="323"/>
      <c r="Z33" s="323"/>
      <c r="AA33" s="323"/>
      <c r="AB33" s="323"/>
      <c r="AC33" s="323"/>
      <c r="AD33" s="323"/>
      <c r="AE33" s="323"/>
      <c r="AF33" s="41"/>
      <c r="AG33" s="41"/>
      <c r="AH33" s="41"/>
      <c r="AI33" s="41"/>
      <c r="AJ33" s="41"/>
      <c r="AK33" s="322">
        <v>0</v>
      </c>
      <c r="AL33" s="323"/>
      <c r="AM33" s="323"/>
      <c r="AN33" s="323"/>
      <c r="AO33" s="323"/>
      <c r="AP33" s="41"/>
      <c r="AQ33" s="41"/>
      <c r="AR33" s="42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" customHeight="1">
      <c r="A35" s="34"/>
      <c r="B35" s="35"/>
      <c r="C35" s="43"/>
      <c r="D35" s="44" t="s">
        <v>47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48</v>
      </c>
      <c r="U35" s="45"/>
      <c r="V35" s="45"/>
      <c r="W35" s="45"/>
      <c r="X35" s="325" t="s">
        <v>49</v>
      </c>
      <c r="Y35" s="326"/>
      <c r="Z35" s="326"/>
      <c r="AA35" s="326"/>
      <c r="AB35" s="326"/>
      <c r="AC35" s="45"/>
      <c r="AD35" s="45"/>
      <c r="AE35" s="45"/>
      <c r="AF35" s="45"/>
      <c r="AG35" s="45"/>
      <c r="AH35" s="45"/>
      <c r="AI35" s="45"/>
      <c r="AJ35" s="45"/>
      <c r="AK35" s="327">
        <f>SUM(AK26:AK33)</f>
        <v>0</v>
      </c>
      <c r="AL35" s="326"/>
      <c r="AM35" s="326"/>
      <c r="AN35" s="326"/>
      <c r="AO35" s="328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5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5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5" customHeight="1">
      <c r="A42" s="34"/>
      <c r="B42" s="35"/>
      <c r="C42" s="23" t="s">
        <v>50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5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01/23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50000000000003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329" t="str">
        <f>K6</f>
        <v>Opava- Opava, km 37,890-39,031</v>
      </c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56"/>
      <c r="AQ45" s="56"/>
      <c r="AR45" s="57"/>
    </row>
    <row r="46" spans="1:57" s="2" customFormat="1" ht="6.95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>Opava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331" t="str">
        <f>IF(AN8= "","",AN8)</f>
        <v>16. 8. 2023</v>
      </c>
      <c r="AN47" s="331"/>
      <c r="AO47" s="36"/>
      <c r="AP47" s="36"/>
      <c r="AQ47" s="36"/>
      <c r="AR47" s="39"/>
      <c r="BE47" s="34"/>
    </row>
    <row r="48" spans="1:57" s="2" customFormat="1" ht="6.95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15.2" customHeight="1">
      <c r="A49" s="34"/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>Povodí Odry, státní podnik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31</v>
      </c>
      <c r="AJ49" s="36"/>
      <c r="AK49" s="36"/>
      <c r="AL49" s="36"/>
      <c r="AM49" s="332" t="str">
        <f>IF(E17="","",E17)</f>
        <v>Ing. Aneta Samková</v>
      </c>
      <c r="AN49" s="333"/>
      <c r="AO49" s="333"/>
      <c r="AP49" s="333"/>
      <c r="AQ49" s="36"/>
      <c r="AR49" s="39"/>
      <c r="AS49" s="334" t="s">
        <v>51</v>
      </c>
      <c r="AT49" s="335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15.2" customHeight="1">
      <c r="A50" s="34"/>
      <c r="B50" s="35"/>
      <c r="C50" s="29" t="s">
        <v>29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34</v>
      </c>
      <c r="AJ50" s="36"/>
      <c r="AK50" s="36"/>
      <c r="AL50" s="36"/>
      <c r="AM50" s="332" t="str">
        <f>IF(E20="","",E20)</f>
        <v>Ing. Aneta Samková</v>
      </c>
      <c r="AN50" s="333"/>
      <c r="AO50" s="333"/>
      <c r="AP50" s="333"/>
      <c r="AQ50" s="36"/>
      <c r="AR50" s="39"/>
      <c r="AS50" s="336"/>
      <c r="AT50" s="337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38"/>
      <c r="AT51" s="339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340" t="s">
        <v>52</v>
      </c>
      <c r="D52" s="341"/>
      <c r="E52" s="341"/>
      <c r="F52" s="341"/>
      <c r="G52" s="341"/>
      <c r="H52" s="66"/>
      <c r="I52" s="342" t="s">
        <v>53</v>
      </c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  <c r="AE52" s="341"/>
      <c r="AF52" s="341"/>
      <c r="AG52" s="343" t="s">
        <v>54</v>
      </c>
      <c r="AH52" s="341"/>
      <c r="AI52" s="341"/>
      <c r="AJ52" s="341"/>
      <c r="AK52" s="341"/>
      <c r="AL52" s="341"/>
      <c r="AM52" s="341"/>
      <c r="AN52" s="342" t="s">
        <v>55</v>
      </c>
      <c r="AO52" s="341"/>
      <c r="AP52" s="341"/>
      <c r="AQ52" s="67" t="s">
        <v>56</v>
      </c>
      <c r="AR52" s="39"/>
      <c r="AS52" s="68" t="s">
        <v>57</v>
      </c>
      <c r="AT52" s="69" t="s">
        <v>58</v>
      </c>
      <c r="AU52" s="69" t="s">
        <v>59</v>
      </c>
      <c r="AV52" s="69" t="s">
        <v>60</v>
      </c>
      <c r="AW52" s="69" t="s">
        <v>61</v>
      </c>
      <c r="AX52" s="69" t="s">
        <v>62</v>
      </c>
      <c r="AY52" s="69" t="s">
        <v>63</v>
      </c>
      <c r="AZ52" s="69" t="s">
        <v>64</v>
      </c>
      <c r="BA52" s="69" t="s">
        <v>65</v>
      </c>
      <c r="BB52" s="69" t="s">
        <v>66</v>
      </c>
      <c r="BC52" s="69" t="s">
        <v>67</v>
      </c>
      <c r="BD52" s="70" t="s">
        <v>68</v>
      </c>
      <c r="BE52" s="34"/>
    </row>
    <row r="53" spans="1:91" s="2" customFormat="1" ht="10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50000000000003" customHeight="1">
      <c r="B54" s="74"/>
      <c r="C54" s="75" t="s">
        <v>69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47">
        <f>ROUND(SUM(AG55:AG56),2)</f>
        <v>0</v>
      </c>
      <c r="AH54" s="347"/>
      <c r="AI54" s="347"/>
      <c r="AJ54" s="347"/>
      <c r="AK54" s="347"/>
      <c r="AL54" s="347"/>
      <c r="AM54" s="347"/>
      <c r="AN54" s="348">
        <f>SUM(AG54,AT54)</f>
        <v>0</v>
      </c>
      <c r="AO54" s="348"/>
      <c r="AP54" s="348"/>
      <c r="AQ54" s="78" t="s">
        <v>19</v>
      </c>
      <c r="AR54" s="79"/>
      <c r="AS54" s="80">
        <f>ROUND(SUM(AS55:AS56),2)</f>
        <v>0</v>
      </c>
      <c r="AT54" s="81">
        <f>ROUND(SUM(AV54:AW54),2)</f>
        <v>0</v>
      </c>
      <c r="AU54" s="82">
        <f>ROUND(SUM(AU55:AU56),5)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ROUND(SUM(AZ55:AZ56),2)</f>
        <v>0</v>
      </c>
      <c r="BA54" s="81">
        <f>ROUND(SUM(BA55:BA56),2)</f>
        <v>0</v>
      </c>
      <c r="BB54" s="81">
        <f>ROUND(SUM(BB55:BB56),2)</f>
        <v>0</v>
      </c>
      <c r="BC54" s="81">
        <f>ROUND(SUM(BC55:BC56),2)</f>
        <v>0</v>
      </c>
      <c r="BD54" s="83">
        <f>ROUND(SUM(BD55:BD56),2)</f>
        <v>0</v>
      </c>
      <c r="BS54" s="84" t="s">
        <v>70</v>
      </c>
      <c r="BT54" s="84" t="s">
        <v>71</v>
      </c>
      <c r="BU54" s="85" t="s">
        <v>72</v>
      </c>
      <c r="BV54" s="84" t="s">
        <v>73</v>
      </c>
      <c r="BW54" s="84" t="s">
        <v>5</v>
      </c>
      <c r="BX54" s="84" t="s">
        <v>74</v>
      </c>
      <c r="CL54" s="84" t="s">
        <v>19</v>
      </c>
    </row>
    <row r="55" spans="1:91" s="7" customFormat="1" ht="16.5" customHeight="1">
      <c r="A55" s="86" t="s">
        <v>75</v>
      </c>
      <c r="B55" s="87"/>
      <c r="C55" s="88"/>
      <c r="D55" s="346" t="s">
        <v>76</v>
      </c>
      <c r="E55" s="346"/>
      <c r="F55" s="346"/>
      <c r="G55" s="346"/>
      <c r="H55" s="346"/>
      <c r="I55" s="89"/>
      <c r="J55" s="346" t="s">
        <v>77</v>
      </c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4">
        <f>'SO 01 - Těžení nánosů z P...'!J30</f>
        <v>0</v>
      </c>
      <c r="AH55" s="345"/>
      <c r="AI55" s="345"/>
      <c r="AJ55" s="345"/>
      <c r="AK55" s="345"/>
      <c r="AL55" s="345"/>
      <c r="AM55" s="345"/>
      <c r="AN55" s="344">
        <f>SUM(AG55,AT55)</f>
        <v>0</v>
      </c>
      <c r="AO55" s="345"/>
      <c r="AP55" s="345"/>
      <c r="AQ55" s="90" t="s">
        <v>78</v>
      </c>
      <c r="AR55" s="91"/>
      <c r="AS55" s="92">
        <v>0</v>
      </c>
      <c r="AT55" s="93">
        <f>ROUND(SUM(AV55:AW55),2)</f>
        <v>0</v>
      </c>
      <c r="AU55" s="94">
        <f>'SO 01 - Těžení nánosů z P...'!P86</f>
        <v>0</v>
      </c>
      <c r="AV55" s="93">
        <f>'SO 01 - Těžení nánosů z P...'!J33</f>
        <v>0</v>
      </c>
      <c r="AW55" s="93">
        <f>'SO 01 - Těžení nánosů z P...'!J34</f>
        <v>0</v>
      </c>
      <c r="AX55" s="93">
        <f>'SO 01 - Těžení nánosů z P...'!J35</f>
        <v>0</v>
      </c>
      <c r="AY55" s="93">
        <f>'SO 01 - Těžení nánosů z P...'!J36</f>
        <v>0</v>
      </c>
      <c r="AZ55" s="93">
        <f>'SO 01 - Těžení nánosů z P...'!F33</f>
        <v>0</v>
      </c>
      <c r="BA55" s="93">
        <f>'SO 01 - Těžení nánosů z P...'!F34</f>
        <v>0</v>
      </c>
      <c r="BB55" s="93">
        <f>'SO 01 - Těžení nánosů z P...'!F35</f>
        <v>0</v>
      </c>
      <c r="BC55" s="93">
        <f>'SO 01 - Těžení nánosů z P...'!F36</f>
        <v>0</v>
      </c>
      <c r="BD55" s="95">
        <f>'SO 01 - Těžení nánosů z P...'!F37</f>
        <v>0</v>
      </c>
      <c r="BT55" s="96" t="s">
        <v>79</v>
      </c>
      <c r="BV55" s="96" t="s">
        <v>73</v>
      </c>
      <c r="BW55" s="96" t="s">
        <v>80</v>
      </c>
      <c r="BX55" s="96" t="s">
        <v>5</v>
      </c>
      <c r="CL55" s="96" t="s">
        <v>19</v>
      </c>
      <c r="CM55" s="96" t="s">
        <v>81</v>
      </c>
    </row>
    <row r="56" spans="1:91" s="7" customFormat="1" ht="16.5" customHeight="1">
      <c r="A56" s="86" t="s">
        <v>75</v>
      </c>
      <c r="B56" s="87"/>
      <c r="C56" s="88"/>
      <c r="D56" s="346" t="s">
        <v>82</v>
      </c>
      <c r="E56" s="346"/>
      <c r="F56" s="346"/>
      <c r="G56" s="346"/>
      <c r="H56" s="346"/>
      <c r="I56" s="89"/>
      <c r="J56" s="346" t="s">
        <v>83</v>
      </c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6"/>
      <c r="AC56" s="346"/>
      <c r="AD56" s="346"/>
      <c r="AE56" s="346"/>
      <c r="AF56" s="346"/>
      <c r="AG56" s="344">
        <f>'VON - Vedlejší a ostatní ...'!J30</f>
        <v>0</v>
      </c>
      <c r="AH56" s="345"/>
      <c r="AI56" s="345"/>
      <c r="AJ56" s="345"/>
      <c r="AK56" s="345"/>
      <c r="AL56" s="345"/>
      <c r="AM56" s="345"/>
      <c r="AN56" s="344">
        <f>SUM(AG56,AT56)</f>
        <v>0</v>
      </c>
      <c r="AO56" s="345"/>
      <c r="AP56" s="345"/>
      <c r="AQ56" s="90" t="s">
        <v>82</v>
      </c>
      <c r="AR56" s="91"/>
      <c r="AS56" s="97">
        <v>0</v>
      </c>
      <c r="AT56" s="98">
        <f>ROUND(SUM(AV56:AW56),2)</f>
        <v>0</v>
      </c>
      <c r="AU56" s="99">
        <f>'VON - Vedlejší a ostatní ...'!P85</f>
        <v>0</v>
      </c>
      <c r="AV56" s="98">
        <f>'VON - Vedlejší a ostatní ...'!J33</f>
        <v>0</v>
      </c>
      <c r="AW56" s="98">
        <f>'VON - Vedlejší a ostatní ...'!J34</f>
        <v>0</v>
      </c>
      <c r="AX56" s="98">
        <f>'VON - Vedlejší a ostatní ...'!J35</f>
        <v>0</v>
      </c>
      <c r="AY56" s="98">
        <f>'VON - Vedlejší a ostatní ...'!J36</f>
        <v>0</v>
      </c>
      <c r="AZ56" s="98">
        <f>'VON - Vedlejší a ostatní ...'!F33</f>
        <v>0</v>
      </c>
      <c r="BA56" s="98">
        <f>'VON - Vedlejší a ostatní ...'!F34</f>
        <v>0</v>
      </c>
      <c r="BB56" s="98">
        <f>'VON - Vedlejší a ostatní ...'!F35</f>
        <v>0</v>
      </c>
      <c r="BC56" s="98">
        <f>'VON - Vedlejší a ostatní ...'!F36</f>
        <v>0</v>
      </c>
      <c r="BD56" s="100">
        <f>'VON - Vedlejší a ostatní ...'!F37</f>
        <v>0</v>
      </c>
      <c r="BT56" s="96" t="s">
        <v>79</v>
      </c>
      <c r="BV56" s="96" t="s">
        <v>73</v>
      </c>
      <c r="BW56" s="96" t="s">
        <v>84</v>
      </c>
      <c r="BX56" s="96" t="s">
        <v>5</v>
      </c>
      <c r="CL56" s="96" t="s">
        <v>19</v>
      </c>
      <c r="CM56" s="96" t="s">
        <v>81</v>
      </c>
    </row>
    <row r="57" spans="1:91" s="2" customFormat="1" ht="30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9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</row>
    <row r="58" spans="1:91" s="2" customFormat="1" ht="6.95" customHeight="1">
      <c r="A58" s="34"/>
      <c r="B58" s="47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39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</sheetData>
  <sheetProtection algorithmName="SHA-512" hashValue="6reZHHNm3WqXyVvQchy8GhRHf4iY2hlTGVZe9zZt1fCfosdNIOlmp+QFtWKa+PhBW9ennDiVHAzrYLZihfziiQ==" saltValue="RIxxnqZspoPLOug3Fz2+Nq52AvG91p+Symhs05uOHpRGXM2t0RAQzsN9bzJ5TVlBJklsYrX5XC3kEQ9BsJiTqg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Těžení nánosů z P...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7" t="s">
        <v>80</v>
      </c>
    </row>
    <row r="3" spans="1:46" s="1" customFormat="1" ht="6.95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81</v>
      </c>
    </row>
    <row r="4" spans="1:46" s="1" customFormat="1" ht="24.95" customHeight="1">
      <c r="B4" s="20"/>
      <c r="D4" s="103" t="s">
        <v>85</v>
      </c>
      <c r="L4" s="20"/>
      <c r="M4" s="104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0" t="str">
        <f>'Rekapitulace stavby'!K6</f>
        <v>Opava- Opava, km 37,890-39,031</v>
      </c>
      <c r="F7" s="351"/>
      <c r="G7" s="351"/>
      <c r="H7" s="351"/>
      <c r="L7" s="20"/>
    </row>
    <row r="8" spans="1:46" s="2" customFormat="1" ht="12" customHeight="1">
      <c r="A8" s="34"/>
      <c r="B8" s="39"/>
      <c r="C8" s="34"/>
      <c r="D8" s="105" t="s">
        <v>86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2" t="s">
        <v>87</v>
      </c>
      <c r="F9" s="353"/>
      <c r="G9" s="353"/>
      <c r="H9" s="353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16. 8. 2023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">
        <v>19</v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">
        <v>27</v>
      </c>
      <c r="F15" s="34"/>
      <c r="G15" s="34"/>
      <c r="H15" s="34"/>
      <c r="I15" s="105" t="s">
        <v>28</v>
      </c>
      <c r="J15" s="107" t="s">
        <v>19</v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29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4" t="str">
        <f>'Rekapitulace stavby'!E14</f>
        <v>Vyplň údaj</v>
      </c>
      <c r="F18" s="355"/>
      <c r="G18" s="355"/>
      <c r="H18" s="355"/>
      <c r="I18" s="105" t="s">
        <v>28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31</v>
      </c>
      <c r="E20" s="34"/>
      <c r="F20" s="34"/>
      <c r="G20" s="34"/>
      <c r="H20" s="34"/>
      <c r="I20" s="105" t="s">
        <v>26</v>
      </c>
      <c r="J20" s="107" t="s">
        <v>19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28</v>
      </c>
      <c r="J21" s="107" t="s">
        <v>19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34</v>
      </c>
      <c r="E23" s="34"/>
      <c r="F23" s="34"/>
      <c r="G23" s="34"/>
      <c r="H23" s="34"/>
      <c r="I23" s="105" t="s">
        <v>26</v>
      </c>
      <c r="J23" s="107" t="s">
        <v>19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">
        <v>32</v>
      </c>
      <c r="F24" s="34"/>
      <c r="G24" s="34"/>
      <c r="H24" s="34"/>
      <c r="I24" s="105" t="s">
        <v>28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35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09"/>
      <c r="B27" s="110"/>
      <c r="C27" s="109"/>
      <c r="D27" s="109"/>
      <c r="E27" s="356" t="s">
        <v>19</v>
      </c>
      <c r="F27" s="356"/>
      <c r="G27" s="356"/>
      <c r="H27" s="356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3" t="s">
        <v>37</v>
      </c>
      <c r="E30" s="34"/>
      <c r="F30" s="34"/>
      <c r="G30" s="34"/>
      <c r="H30" s="34"/>
      <c r="I30" s="34"/>
      <c r="J30" s="114">
        <f>ROUND(J86,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15" t="s">
        <v>39</v>
      </c>
      <c r="G32" s="34"/>
      <c r="H32" s="34"/>
      <c r="I32" s="115" t="s">
        <v>38</v>
      </c>
      <c r="J32" s="115" t="s">
        <v>40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16" t="s">
        <v>41</v>
      </c>
      <c r="E33" s="105" t="s">
        <v>42</v>
      </c>
      <c r="F33" s="117">
        <f>ROUND((SUM(BE86:BE195)),  2)</f>
        <v>0</v>
      </c>
      <c r="G33" s="34"/>
      <c r="H33" s="34"/>
      <c r="I33" s="118">
        <v>0.21</v>
      </c>
      <c r="J33" s="117">
        <f>ROUND(((SUM(BE86:BE195))*I33),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05" t="s">
        <v>43</v>
      </c>
      <c r="F34" s="117">
        <f>ROUND((SUM(BF86:BF195)),  2)</f>
        <v>0</v>
      </c>
      <c r="G34" s="34"/>
      <c r="H34" s="34"/>
      <c r="I34" s="118">
        <v>0.15</v>
      </c>
      <c r="J34" s="117">
        <f>ROUND(((SUM(BF86:BF195))*I34),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05" t="s">
        <v>44</v>
      </c>
      <c r="F35" s="117">
        <f>ROUND((SUM(BG86:BG195)),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05" t="s">
        <v>45</v>
      </c>
      <c r="F36" s="117">
        <f>ROUND((SUM(BH86:BH195)),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05" t="s">
        <v>46</v>
      </c>
      <c r="F37" s="117">
        <f>ROUND((SUM(BI86:BI195)),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19"/>
      <c r="D39" s="120" t="s">
        <v>47</v>
      </c>
      <c r="E39" s="121"/>
      <c r="F39" s="121"/>
      <c r="G39" s="122" t="s">
        <v>48</v>
      </c>
      <c r="H39" s="123" t="s">
        <v>49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88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7" t="str">
        <f>E7</f>
        <v>Opava- Opava, km 37,890-39,031</v>
      </c>
      <c r="F48" s="358"/>
      <c r="G48" s="358"/>
      <c r="H48" s="358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86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29" t="str">
        <f>E9</f>
        <v>SO 01 - Těžení nánosů z PB bermy</v>
      </c>
      <c r="F50" s="359"/>
      <c r="G50" s="359"/>
      <c r="H50" s="359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>Opava</v>
      </c>
      <c r="G52" s="36"/>
      <c r="H52" s="36"/>
      <c r="I52" s="29" t="s">
        <v>23</v>
      </c>
      <c r="J52" s="59" t="str">
        <f>IF(J12="","",J12)</f>
        <v>16. 8. 2023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25</v>
      </c>
      <c r="D54" s="36"/>
      <c r="E54" s="36"/>
      <c r="F54" s="27" t="str">
        <f>E15</f>
        <v>Povodí Odry, státní podnik</v>
      </c>
      <c r="G54" s="36"/>
      <c r="H54" s="36"/>
      <c r="I54" s="29" t="s">
        <v>31</v>
      </c>
      <c r="J54" s="32" t="str">
        <f>E21</f>
        <v>Ing. Aneta Samková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29</v>
      </c>
      <c r="D55" s="36"/>
      <c r="E55" s="36"/>
      <c r="F55" s="27" t="str">
        <f>IF(E18="","",E18)</f>
        <v>Vyplň údaj</v>
      </c>
      <c r="G55" s="36"/>
      <c r="H55" s="36"/>
      <c r="I55" s="29" t="s">
        <v>34</v>
      </c>
      <c r="J55" s="32" t="str">
        <f>E24</f>
        <v>Ing. Aneta Samková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89</v>
      </c>
      <c r="D57" s="131"/>
      <c r="E57" s="131"/>
      <c r="F57" s="131"/>
      <c r="G57" s="131"/>
      <c r="H57" s="131"/>
      <c r="I57" s="131"/>
      <c r="J57" s="132" t="s">
        <v>90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33" t="s">
        <v>69</v>
      </c>
      <c r="D59" s="36"/>
      <c r="E59" s="36"/>
      <c r="F59" s="36"/>
      <c r="G59" s="36"/>
      <c r="H59" s="36"/>
      <c r="I59" s="36"/>
      <c r="J59" s="77">
        <f>J86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91</v>
      </c>
    </row>
    <row r="60" spans="1:47" s="9" customFormat="1" ht="24.95" customHeight="1">
      <c r="B60" s="134"/>
      <c r="C60" s="135"/>
      <c r="D60" s="136" t="s">
        <v>92</v>
      </c>
      <c r="E60" s="137"/>
      <c r="F60" s="137"/>
      <c r="G60" s="137"/>
      <c r="H60" s="137"/>
      <c r="I60" s="137"/>
      <c r="J60" s="138">
        <f>J87</f>
        <v>0</v>
      </c>
      <c r="K60" s="135"/>
      <c r="L60" s="139"/>
    </row>
    <row r="61" spans="1:47" s="10" customFormat="1" ht="19.899999999999999" customHeight="1">
      <c r="B61" s="140"/>
      <c r="C61" s="141"/>
      <c r="D61" s="142" t="s">
        <v>93</v>
      </c>
      <c r="E61" s="143"/>
      <c r="F61" s="143"/>
      <c r="G61" s="143"/>
      <c r="H61" s="143"/>
      <c r="I61" s="143"/>
      <c r="J61" s="144">
        <f>J88</f>
        <v>0</v>
      </c>
      <c r="K61" s="141"/>
      <c r="L61" s="145"/>
    </row>
    <row r="62" spans="1:47" s="10" customFormat="1" ht="19.899999999999999" customHeight="1">
      <c r="B62" s="140"/>
      <c r="C62" s="141"/>
      <c r="D62" s="142" t="s">
        <v>94</v>
      </c>
      <c r="E62" s="143"/>
      <c r="F62" s="143"/>
      <c r="G62" s="143"/>
      <c r="H62" s="143"/>
      <c r="I62" s="143"/>
      <c r="J62" s="144">
        <f>J154</f>
        <v>0</v>
      </c>
      <c r="K62" s="141"/>
      <c r="L62" s="145"/>
    </row>
    <row r="63" spans="1:47" s="10" customFormat="1" ht="19.899999999999999" customHeight="1">
      <c r="B63" s="140"/>
      <c r="C63" s="141"/>
      <c r="D63" s="142" t="s">
        <v>95</v>
      </c>
      <c r="E63" s="143"/>
      <c r="F63" s="143"/>
      <c r="G63" s="143"/>
      <c r="H63" s="143"/>
      <c r="I63" s="143"/>
      <c r="J63" s="144">
        <f>J161</f>
        <v>0</v>
      </c>
      <c r="K63" s="141"/>
      <c r="L63" s="145"/>
    </row>
    <row r="64" spans="1:47" s="10" customFormat="1" ht="19.899999999999999" customHeight="1">
      <c r="B64" s="140"/>
      <c r="C64" s="141"/>
      <c r="D64" s="142" t="s">
        <v>96</v>
      </c>
      <c r="E64" s="143"/>
      <c r="F64" s="143"/>
      <c r="G64" s="143"/>
      <c r="H64" s="143"/>
      <c r="I64" s="143"/>
      <c r="J64" s="144">
        <f>J176</f>
        <v>0</v>
      </c>
      <c r="K64" s="141"/>
      <c r="L64" s="145"/>
    </row>
    <row r="65" spans="1:31" s="10" customFormat="1" ht="19.899999999999999" customHeight="1">
      <c r="B65" s="140"/>
      <c r="C65" s="141"/>
      <c r="D65" s="142" t="s">
        <v>97</v>
      </c>
      <c r="E65" s="143"/>
      <c r="F65" s="143"/>
      <c r="G65" s="143"/>
      <c r="H65" s="143"/>
      <c r="I65" s="143"/>
      <c r="J65" s="144">
        <f>J177</f>
        <v>0</v>
      </c>
      <c r="K65" s="141"/>
      <c r="L65" s="145"/>
    </row>
    <row r="66" spans="1:31" s="10" customFormat="1" ht="19.899999999999999" customHeight="1">
      <c r="B66" s="140"/>
      <c r="C66" s="141"/>
      <c r="D66" s="142" t="s">
        <v>98</v>
      </c>
      <c r="E66" s="143"/>
      <c r="F66" s="143"/>
      <c r="G66" s="143"/>
      <c r="H66" s="143"/>
      <c r="I66" s="143"/>
      <c r="J66" s="144">
        <f>J193</f>
        <v>0</v>
      </c>
      <c r="K66" s="141"/>
      <c r="L66" s="145"/>
    </row>
    <row r="67" spans="1:31" s="2" customFormat="1" ht="21.75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5" customHeight="1">
      <c r="A68" s="34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5" customHeight="1">
      <c r="A72" s="34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5" customHeight="1">
      <c r="A73" s="34"/>
      <c r="B73" s="35"/>
      <c r="C73" s="23" t="s">
        <v>99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5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16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6.5" customHeight="1">
      <c r="A76" s="34"/>
      <c r="B76" s="35"/>
      <c r="C76" s="36"/>
      <c r="D76" s="36"/>
      <c r="E76" s="357" t="str">
        <f>E7</f>
        <v>Opava- Opava, km 37,890-39,031</v>
      </c>
      <c r="F76" s="358"/>
      <c r="G76" s="358"/>
      <c r="H76" s="358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86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329" t="str">
        <f>E9</f>
        <v>SO 01 - Těžení nánosů z PB bermy</v>
      </c>
      <c r="F78" s="359"/>
      <c r="G78" s="359"/>
      <c r="H78" s="359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6"/>
      <c r="E80" s="36"/>
      <c r="F80" s="27" t="str">
        <f>F12</f>
        <v>Opava</v>
      </c>
      <c r="G80" s="36"/>
      <c r="H80" s="36"/>
      <c r="I80" s="29" t="s">
        <v>23</v>
      </c>
      <c r="J80" s="59" t="str">
        <f>IF(J12="","",J12)</f>
        <v>16. 8. 2023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5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25</v>
      </c>
      <c r="D82" s="36"/>
      <c r="E82" s="36"/>
      <c r="F82" s="27" t="str">
        <f>E15</f>
        <v>Povodí Odry, státní podnik</v>
      </c>
      <c r="G82" s="36"/>
      <c r="H82" s="36"/>
      <c r="I82" s="29" t="s">
        <v>31</v>
      </c>
      <c r="J82" s="32" t="str">
        <f>E21</f>
        <v>Ing. Aneta Samková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2" customHeight="1">
      <c r="A83" s="34"/>
      <c r="B83" s="35"/>
      <c r="C83" s="29" t="s">
        <v>29</v>
      </c>
      <c r="D83" s="36"/>
      <c r="E83" s="36"/>
      <c r="F83" s="27" t="str">
        <f>IF(E18="","",E18)</f>
        <v>Vyplň údaj</v>
      </c>
      <c r="G83" s="36"/>
      <c r="H83" s="36"/>
      <c r="I83" s="29" t="s">
        <v>34</v>
      </c>
      <c r="J83" s="32" t="str">
        <f>E24</f>
        <v>Ing. Aneta Samková</v>
      </c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46"/>
      <c r="B85" s="147"/>
      <c r="C85" s="148" t="s">
        <v>100</v>
      </c>
      <c r="D85" s="149" t="s">
        <v>56</v>
      </c>
      <c r="E85" s="149" t="s">
        <v>52</v>
      </c>
      <c r="F85" s="149" t="s">
        <v>53</v>
      </c>
      <c r="G85" s="149" t="s">
        <v>101</v>
      </c>
      <c r="H85" s="149" t="s">
        <v>102</v>
      </c>
      <c r="I85" s="149" t="s">
        <v>103</v>
      </c>
      <c r="J85" s="149" t="s">
        <v>90</v>
      </c>
      <c r="K85" s="150" t="s">
        <v>104</v>
      </c>
      <c r="L85" s="151"/>
      <c r="M85" s="68" t="s">
        <v>19</v>
      </c>
      <c r="N85" s="69" t="s">
        <v>41</v>
      </c>
      <c r="O85" s="69" t="s">
        <v>105</v>
      </c>
      <c r="P85" s="69" t="s">
        <v>106</v>
      </c>
      <c r="Q85" s="69" t="s">
        <v>107</v>
      </c>
      <c r="R85" s="69" t="s">
        <v>108</v>
      </c>
      <c r="S85" s="69" t="s">
        <v>109</v>
      </c>
      <c r="T85" s="70" t="s">
        <v>110</v>
      </c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</row>
    <row r="86" spans="1:65" s="2" customFormat="1" ht="22.9" customHeight="1">
      <c r="A86" s="34"/>
      <c r="B86" s="35"/>
      <c r="C86" s="75" t="s">
        <v>111</v>
      </c>
      <c r="D86" s="36"/>
      <c r="E86" s="36"/>
      <c r="F86" s="36"/>
      <c r="G86" s="36"/>
      <c r="H86" s="36"/>
      <c r="I86" s="36"/>
      <c r="J86" s="152">
        <f>BK86</f>
        <v>0</v>
      </c>
      <c r="K86" s="36"/>
      <c r="L86" s="39"/>
      <c r="M86" s="71"/>
      <c r="N86" s="153"/>
      <c r="O86" s="72"/>
      <c r="P86" s="154">
        <f>P87</f>
        <v>0</v>
      </c>
      <c r="Q86" s="72"/>
      <c r="R86" s="154">
        <f>R87</f>
        <v>75.756221000000011</v>
      </c>
      <c r="S86" s="72"/>
      <c r="T86" s="155">
        <f>T87</f>
        <v>34.313999999999993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70</v>
      </c>
      <c r="AU86" s="17" t="s">
        <v>91</v>
      </c>
      <c r="BK86" s="156">
        <f>BK87</f>
        <v>0</v>
      </c>
    </row>
    <row r="87" spans="1:65" s="12" customFormat="1" ht="25.9" customHeight="1">
      <c r="B87" s="157"/>
      <c r="C87" s="158"/>
      <c r="D87" s="159" t="s">
        <v>70</v>
      </c>
      <c r="E87" s="160" t="s">
        <v>112</v>
      </c>
      <c r="F87" s="160" t="s">
        <v>113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P88+P154+P161+P176+P177+P193</f>
        <v>0</v>
      </c>
      <c r="Q87" s="165"/>
      <c r="R87" s="166">
        <f>R88+R154+R161+R176+R177+R193</f>
        <v>75.756221000000011</v>
      </c>
      <c r="S87" s="165"/>
      <c r="T87" s="167">
        <f>T88+T154+T161+T176+T177+T193</f>
        <v>34.313999999999993</v>
      </c>
      <c r="AR87" s="168" t="s">
        <v>79</v>
      </c>
      <c r="AT87" s="169" t="s">
        <v>70</v>
      </c>
      <c r="AU87" s="169" t="s">
        <v>71</v>
      </c>
      <c r="AY87" s="168" t="s">
        <v>114</v>
      </c>
      <c r="BK87" s="170">
        <f>BK88+BK154+BK161+BK176+BK177+BK193</f>
        <v>0</v>
      </c>
    </row>
    <row r="88" spans="1:65" s="12" customFormat="1" ht="22.9" customHeight="1">
      <c r="B88" s="157"/>
      <c r="C88" s="158"/>
      <c r="D88" s="159" t="s">
        <v>70</v>
      </c>
      <c r="E88" s="171" t="s">
        <v>79</v>
      </c>
      <c r="F88" s="171" t="s">
        <v>115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SUM(P89:P153)</f>
        <v>0</v>
      </c>
      <c r="Q88" s="165"/>
      <c r="R88" s="166">
        <f>SUM(R89:R153)</f>
        <v>0.80628500000000003</v>
      </c>
      <c r="S88" s="165"/>
      <c r="T88" s="167">
        <f>SUM(T89:T153)</f>
        <v>34.313999999999993</v>
      </c>
      <c r="AR88" s="168" t="s">
        <v>79</v>
      </c>
      <c r="AT88" s="169" t="s">
        <v>70</v>
      </c>
      <c r="AU88" s="169" t="s">
        <v>79</v>
      </c>
      <c r="AY88" s="168" t="s">
        <v>114</v>
      </c>
      <c r="BK88" s="170">
        <f>SUM(BK89:BK153)</f>
        <v>0</v>
      </c>
    </row>
    <row r="89" spans="1:65" s="2" customFormat="1" ht="33" customHeight="1">
      <c r="A89" s="34"/>
      <c r="B89" s="35"/>
      <c r="C89" s="173" t="s">
        <v>79</v>
      </c>
      <c r="D89" s="173" t="s">
        <v>116</v>
      </c>
      <c r="E89" s="174" t="s">
        <v>117</v>
      </c>
      <c r="F89" s="175" t="s">
        <v>118</v>
      </c>
      <c r="G89" s="176" t="s">
        <v>119</v>
      </c>
      <c r="H89" s="177">
        <v>2986.0340000000001</v>
      </c>
      <c r="I89" s="178"/>
      <c r="J89" s="179">
        <f>ROUND(I89*H89,2)</f>
        <v>0</v>
      </c>
      <c r="K89" s="175" t="s">
        <v>120</v>
      </c>
      <c r="L89" s="39"/>
      <c r="M89" s="180" t="s">
        <v>19</v>
      </c>
      <c r="N89" s="181" t="s">
        <v>42</v>
      </c>
      <c r="O89" s="64"/>
      <c r="P89" s="182">
        <f>O89*H89</f>
        <v>0</v>
      </c>
      <c r="Q89" s="182">
        <v>0</v>
      </c>
      <c r="R89" s="182">
        <f>Q89*H89</f>
        <v>0</v>
      </c>
      <c r="S89" s="182">
        <v>0</v>
      </c>
      <c r="T89" s="183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84" t="s">
        <v>121</v>
      </c>
      <c r="AT89" s="184" t="s">
        <v>116</v>
      </c>
      <c r="AU89" s="184" t="s">
        <v>81</v>
      </c>
      <c r="AY89" s="17" t="s">
        <v>114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79</v>
      </c>
      <c r="BK89" s="185">
        <f>ROUND(I89*H89,2)</f>
        <v>0</v>
      </c>
      <c r="BL89" s="17" t="s">
        <v>121</v>
      </c>
      <c r="BM89" s="184" t="s">
        <v>122</v>
      </c>
    </row>
    <row r="90" spans="1:65" s="2" customFormat="1" ht="11.25">
      <c r="A90" s="34"/>
      <c r="B90" s="35"/>
      <c r="C90" s="36"/>
      <c r="D90" s="186" t="s">
        <v>123</v>
      </c>
      <c r="E90" s="36"/>
      <c r="F90" s="187" t="s">
        <v>124</v>
      </c>
      <c r="G90" s="36"/>
      <c r="H90" s="36"/>
      <c r="I90" s="188"/>
      <c r="J90" s="36"/>
      <c r="K90" s="36"/>
      <c r="L90" s="39"/>
      <c r="M90" s="189"/>
      <c r="N90" s="190"/>
      <c r="O90" s="64"/>
      <c r="P90" s="64"/>
      <c r="Q90" s="64"/>
      <c r="R90" s="64"/>
      <c r="S90" s="64"/>
      <c r="T90" s="6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123</v>
      </c>
      <c r="AU90" s="17" t="s">
        <v>81</v>
      </c>
    </row>
    <row r="91" spans="1:65" s="13" customFormat="1" ht="11.25">
      <c r="B91" s="191"/>
      <c r="C91" s="192"/>
      <c r="D91" s="193" t="s">
        <v>125</v>
      </c>
      <c r="E91" s="194" t="s">
        <v>19</v>
      </c>
      <c r="F91" s="195" t="s">
        <v>126</v>
      </c>
      <c r="G91" s="192"/>
      <c r="H91" s="196">
        <v>2900</v>
      </c>
      <c r="I91" s="197"/>
      <c r="J91" s="192"/>
      <c r="K91" s="192"/>
      <c r="L91" s="198"/>
      <c r="M91" s="199"/>
      <c r="N91" s="200"/>
      <c r="O91" s="200"/>
      <c r="P91" s="200"/>
      <c r="Q91" s="200"/>
      <c r="R91" s="200"/>
      <c r="S91" s="200"/>
      <c r="T91" s="201"/>
      <c r="AT91" s="202" t="s">
        <v>125</v>
      </c>
      <c r="AU91" s="202" t="s">
        <v>81</v>
      </c>
      <c r="AV91" s="13" t="s">
        <v>81</v>
      </c>
      <c r="AW91" s="13" t="s">
        <v>33</v>
      </c>
      <c r="AX91" s="13" t="s">
        <v>71</v>
      </c>
      <c r="AY91" s="202" t="s">
        <v>114</v>
      </c>
    </row>
    <row r="92" spans="1:65" s="13" customFormat="1" ht="11.25">
      <c r="B92" s="191"/>
      <c r="C92" s="192"/>
      <c r="D92" s="193" t="s">
        <v>125</v>
      </c>
      <c r="E92" s="194" t="s">
        <v>19</v>
      </c>
      <c r="F92" s="195" t="s">
        <v>127</v>
      </c>
      <c r="G92" s="192"/>
      <c r="H92" s="196">
        <v>53.033999999999999</v>
      </c>
      <c r="I92" s="197"/>
      <c r="J92" s="192"/>
      <c r="K92" s="192"/>
      <c r="L92" s="198"/>
      <c r="M92" s="199"/>
      <c r="N92" s="200"/>
      <c r="O92" s="200"/>
      <c r="P92" s="200"/>
      <c r="Q92" s="200"/>
      <c r="R92" s="200"/>
      <c r="S92" s="200"/>
      <c r="T92" s="201"/>
      <c r="AT92" s="202" t="s">
        <v>125</v>
      </c>
      <c r="AU92" s="202" t="s">
        <v>81</v>
      </c>
      <c r="AV92" s="13" t="s">
        <v>81</v>
      </c>
      <c r="AW92" s="13" t="s">
        <v>33</v>
      </c>
      <c r="AX92" s="13" t="s">
        <v>71</v>
      </c>
      <c r="AY92" s="202" t="s">
        <v>114</v>
      </c>
    </row>
    <row r="93" spans="1:65" s="13" customFormat="1" ht="11.25">
      <c r="B93" s="191"/>
      <c r="C93" s="192"/>
      <c r="D93" s="193" t="s">
        <v>125</v>
      </c>
      <c r="E93" s="194" t="s">
        <v>19</v>
      </c>
      <c r="F93" s="195" t="s">
        <v>128</v>
      </c>
      <c r="G93" s="192"/>
      <c r="H93" s="196">
        <v>33</v>
      </c>
      <c r="I93" s="197"/>
      <c r="J93" s="192"/>
      <c r="K93" s="192"/>
      <c r="L93" s="198"/>
      <c r="M93" s="199"/>
      <c r="N93" s="200"/>
      <c r="O93" s="200"/>
      <c r="P93" s="200"/>
      <c r="Q93" s="200"/>
      <c r="R93" s="200"/>
      <c r="S93" s="200"/>
      <c r="T93" s="201"/>
      <c r="AT93" s="202" t="s">
        <v>125</v>
      </c>
      <c r="AU93" s="202" t="s">
        <v>81</v>
      </c>
      <c r="AV93" s="13" t="s">
        <v>81</v>
      </c>
      <c r="AW93" s="13" t="s">
        <v>33</v>
      </c>
      <c r="AX93" s="13" t="s">
        <v>71</v>
      </c>
      <c r="AY93" s="202" t="s">
        <v>114</v>
      </c>
    </row>
    <row r="94" spans="1:65" s="14" customFormat="1" ht="11.25">
      <c r="B94" s="203"/>
      <c r="C94" s="204"/>
      <c r="D94" s="193" t="s">
        <v>125</v>
      </c>
      <c r="E94" s="205" t="s">
        <v>19</v>
      </c>
      <c r="F94" s="206" t="s">
        <v>129</v>
      </c>
      <c r="G94" s="204"/>
      <c r="H94" s="207">
        <v>2986.0340000000001</v>
      </c>
      <c r="I94" s="208"/>
      <c r="J94" s="204"/>
      <c r="K94" s="204"/>
      <c r="L94" s="209"/>
      <c r="M94" s="210"/>
      <c r="N94" s="211"/>
      <c r="O94" s="211"/>
      <c r="P94" s="211"/>
      <c r="Q94" s="211"/>
      <c r="R94" s="211"/>
      <c r="S94" s="211"/>
      <c r="T94" s="212"/>
      <c r="AT94" s="213" t="s">
        <v>125</v>
      </c>
      <c r="AU94" s="213" t="s">
        <v>81</v>
      </c>
      <c r="AV94" s="14" t="s">
        <v>121</v>
      </c>
      <c r="AW94" s="14" t="s">
        <v>33</v>
      </c>
      <c r="AX94" s="14" t="s">
        <v>79</v>
      </c>
      <c r="AY94" s="213" t="s">
        <v>114</v>
      </c>
    </row>
    <row r="95" spans="1:65" s="2" customFormat="1" ht="37.9" customHeight="1">
      <c r="A95" s="34"/>
      <c r="B95" s="35"/>
      <c r="C95" s="173" t="s">
        <v>81</v>
      </c>
      <c r="D95" s="173" t="s">
        <v>116</v>
      </c>
      <c r="E95" s="174" t="s">
        <v>130</v>
      </c>
      <c r="F95" s="175" t="s">
        <v>131</v>
      </c>
      <c r="G95" s="176" t="s">
        <v>132</v>
      </c>
      <c r="H95" s="177">
        <v>1</v>
      </c>
      <c r="I95" s="178"/>
      <c r="J95" s="179">
        <f>ROUND(I95*H95,2)</f>
        <v>0</v>
      </c>
      <c r="K95" s="175" t="s">
        <v>120</v>
      </c>
      <c r="L95" s="39"/>
      <c r="M95" s="180" t="s">
        <v>19</v>
      </c>
      <c r="N95" s="181" t="s">
        <v>42</v>
      </c>
      <c r="O95" s="64"/>
      <c r="P95" s="182">
        <f>O95*H95</f>
        <v>0</v>
      </c>
      <c r="Q95" s="182">
        <v>0</v>
      </c>
      <c r="R95" s="182">
        <f>Q95*H95</f>
        <v>0</v>
      </c>
      <c r="S95" s="182">
        <v>0</v>
      </c>
      <c r="T95" s="183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4" t="s">
        <v>121</v>
      </c>
      <c r="AT95" s="184" t="s">
        <v>116</v>
      </c>
      <c r="AU95" s="184" t="s">
        <v>81</v>
      </c>
      <c r="AY95" s="17" t="s">
        <v>114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7" t="s">
        <v>79</v>
      </c>
      <c r="BK95" s="185">
        <f>ROUND(I95*H95,2)</f>
        <v>0</v>
      </c>
      <c r="BL95" s="17" t="s">
        <v>121</v>
      </c>
      <c r="BM95" s="184" t="s">
        <v>133</v>
      </c>
    </row>
    <row r="96" spans="1:65" s="2" customFormat="1" ht="11.25">
      <c r="A96" s="34"/>
      <c r="B96" s="35"/>
      <c r="C96" s="36"/>
      <c r="D96" s="186" t="s">
        <v>123</v>
      </c>
      <c r="E96" s="36"/>
      <c r="F96" s="187" t="s">
        <v>134</v>
      </c>
      <c r="G96" s="36"/>
      <c r="H96" s="36"/>
      <c r="I96" s="188"/>
      <c r="J96" s="36"/>
      <c r="K96" s="36"/>
      <c r="L96" s="39"/>
      <c r="M96" s="189"/>
      <c r="N96" s="190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7" t="s">
        <v>123</v>
      </c>
      <c r="AU96" s="17" t="s">
        <v>81</v>
      </c>
    </row>
    <row r="97" spans="1:65" s="13" customFormat="1" ht="11.25">
      <c r="B97" s="191"/>
      <c r="C97" s="192"/>
      <c r="D97" s="193" t="s">
        <v>125</v>
      </c>
      <c r="E97" s="194" t="s">
        <v>19</v>
      </c>
      <c r="F97" s="195" t="s">
        <v>79</v>
      </c>
      <c r="G97" s="192"/>
      <c r="H97" s="196">
        <v>1</v>
      </c>
      <c r="I97" s="197"/>
      <c r="J97" s="192"/>
      <c r="K97" s="192"/>
      <c r="L97" s="198"/>
      <c r="M97" s="199"/>
      <c r="N97" s="200"/>
      <c r="O97" s="200"/>
      <c r="P97" s="200"/>
      <c r="Q97" s="200"/>
      <c r="R97" s="200"/>
      <c r="S97" s="200"/>
      <c r="T97" s="201"/>
      <c r="AT97" s="202" t="s">
        <v>125</v>
      </c>
      <c r="AU97" s="202" t="s">
        <v>81</v>
      </c>
      <c r="AV97" s="13" t="s">
        <v>81</v>
      </c>
      <c r="AW97" s="13" t="s">
        <v>33</v>
      </c>
      <c r="AX97" s="13" t="s">
        <v>71</v>
      </c>
      <c r="AY97" s="202" t="s">
        <v>114</v>
      </c>
    </row>
    <row r="98" spans="1:65" s="14" customFormat="1" ht="11.25">
      <c r="B98" s="203"/>
      <c r="C98" s="204"/>
      <c r="D98" s="193" t="s">
        <v>125</v>
      </c>
      <c r="E98" s="205" t="s">
        <v>19</v>
      </c>
      <c r="F98" s="206" t="s">
        <v>129</v>
      </c>
      <c r="G98" s="204"/>
      <c r="H98" s="207">
        <v>1</v>
      </c>
      <c r="I98" s="208"/>
      <c r="J98" s="204"/>
      <c r="K98" s="204"/>
      <c r="L98" s="209"/>
      <c r="M98" s="210"/>
      <c r="N98" s="211"/>
      <c r="O98" s="211"/>
      <c r="P98" s="211"/>
      <c r="Q98" s="211"/>
      <c r="R98" s="211"/>
      <c r="S98" s="211"/>
      <c r="T98" s="212"/>
      <c r="AT98" s="213" t="s">
        <v>125</v>
      </c>
      <c r="AU98" s="213" t="s">
        <v>81</v>
      </c>
      <c r="AV98" s="14" t="s">
        <v>121</v>
      </c>
      <c r="AW98" s="14" t="s">
        <v>33</v>
      </c>
      <c r="AX98" s="14" t="s">
        <v>79</v>
      </c>
      <c r="AY98" s="213" t="s">
        <v>114</v>
      </c>
    </row>
    <row r="99" spans="1:65" s="2" customFormat="1" ht="55.5" customHeight="1">
      <c r="A99" s="34"/>
      <c r="B99" s="35"/>
      <c r="C99" s="173" t="s">
        <v>135</v>
      </c>
      <c r="D99" s="173" t="s">
        <v>116</v>
      </c>
      <c r="E99" s="174" t="s">
        <v>136</v>
      </c>
      <c r="F99" s="175" t="s">
        <v>137</v>
      </c>
      <c r="G99" s="176" t="s">
        <v>132</v>
      </c>
      <c r="H99" s="177">
        <v>12</v>
      </c>
      <c r="I99" s="178"/>
      <c r="J99" s="179">
        <f>ROUND(I99*H99,2)</f>
        <v>0</v>
      </c>
      <c r="K99" s="175" t="s">
        <v>120</v>
      </c>
      <c r="L99" s="39"/>
      <c r="M99" s="180" t="s">
        <v>19</v>
      </c>
      <c r="N99" s="181" t="s">
        <v>42</v>
      </c>
      <c r="O99" s="64"/>
      <c r="P99" s="182">
        <f>O99*H99</f>
        <v>0</v>
      </c>
      <c r="Q99" s="182">
        <v>0</v>
      </c>
      <c r="R99" s="182">
        <f>Q99*H99</f>
        <v>0</v>
      </c>
      <c r="S99" s="182">
        <v>0</v>
      </c>
      <c r="T99" s="183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84" t="s">
        <v>121</v>
      </c>
      <c r="AT99" s="184" t="s">
        <v>116</v>
      </c>
      <c r="AU99" s="184" t="s">
        <v>81</v>
      </c>
      <c r="AY99" s="17" t="s">
        <v>114</v>
      </c>
      <c r="BE99" s="185">
        <f>IF(N99="základní",J99,0)</f>
        <v>0</v>
      </c>
      <c r="BF99" s="185">
        <f>IF(N99="snížená",J99,0)</f>
        <v>0</v>
      </c>
      <c r="BG99" s="185">
        <f>IF(N99="zákl. přenesená",J99,0)</f>
        <v>0</v>
      </c>
      <c r="BH99" s="185">
        <f>IF(N99="sníž. přenesená",J99,0)</f>
        <v>0</v>
      </c>
      <c r="BI99" s="185">
        <f>IF(N99="nulová",J99,0)</f>
        <v>0</v>
      </c>
      <c r="BJ99" s="17" t="s">
        <v>79</v>
      </c>
      <c r="BK99" s="185">
        <f>ROUND(I99*H99,2)</f>
        <v>0</v>
      </c>
      <c r="BL99" s="17" t="s">
        <v>121</v>
      </c>
      <c r="BM99" s="184" t="s">
        <v>138</v>
      </c>
    </row>
    <row r="100" spans="1:65" s="2" customFormat="1" ht="11.25">
      <c r="A100" s="34"/>
      <c r="B100" s="35"/>
      <c r="C100" s="36"/>
      <c r="D100" s="186" t="s">
        <v>123</v>
      </c>
      <c r="E100" s="36"/>
      <c r="F100" s="187" t="s">
        <v>139</v>
      </c>
      <c r="G100" s="36"/>
      <c r="H100" s="36"/>
      <c r="I100" s="188"/>
      <c r="J100" s="36"/>
      <c r="K100" s="36"/>
      <c r="L100" s="39"/>
      <c r="M100" s="189"/>
      <c r="N100" s="190"/>
      <c r="O100" s="64"/>
      <c r="P100" s="64"/>
      <c r="Q100" s="64"/>
      <c r="R100" s="64"/>
      <c r="S100" s="64"/>
      <c r="T100" s="6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7" t="s">
        <v>123</v>
      </c>
      <c r="AU100" s="17" t="s">
        <v>81</v>
      </c>
    </row>
    <row r="101" spans="1:65" s="13" customFormat="1" ht="11.25">
      <c r="B101" s="191"/>
      <c r="C101" s="192"/>
      <c r="D101" s="193" t="s">
        <v>125</v>
      </c>
      <c r="E101" s="194" t="s">
        <v>19</v>
      </c>
      <c r="F101" s="195" t="s">
        <v>140</v>
      </c>
      <c r="G101" s="192"/>
      <c r="H101" s="196">
        <v>12</v>
      </c>
      <c r="I101" s="197"/>
      <c r="J101" s="192"/>
      <c r="K101" s="192"/>
      <c r="L101" s="198"/>
      <c r="M101" s="199"/>
      <c r="N101" s="200"/>
      <c r="O101" s="200"/>
      <c r="P101" s="200"/>
      <c r="Q101" s="200"/>
      <c r="R101" s="200"/>
      <c r="S101" s="200"/>
      <c r="T101" s="201"/>
      <c r="AT101" s="202" t="s">
        <v>125</v>
      </c>
      <c r="AU101" s="202" t="s">
        <v>81</v>
      </c>
      <c r="AV101" s="13" t="s">
        <v>81</v>
      </c>
      <c r="AW101" s="13" t="s">
        <v>33</v>
      </c>
      <c r="AX101" s="13" t="s">
        <v>71</v>
      </c>
      <c r="AY101" s="202" t="s">
        <v>114</v>
      </c>
    </row>
    <row r="102" spans="1:65" s="14" customFormat="1" ht="11.25">
      <c r="B102" s="203"/>
      <c r="C102" s="204"/>
      <c r="D102" s="193" t="s">
        <v>125</v>
      </c>
      <c r="E102" s="205" t="s">
        <v>19</v>
      </c>
      <c r="F102" s="206" t="s">
        <v>129</v>
      </c>
      <c r="G102" s="204"/>
      <c r="H102" s="207">
        <v>12</v>
      </c>
      <c r="I102" s="208"/>
      <c r="J102" s="204"/>
      <c r="K102" s="204"/>
      <c r="L102" s="209"/>
      <c r="M102" s="210"/>
      <c r="N102" s="211"/>
      <c r="O102" s="211"/>
      <c r="P102" s="211"/>
      <c r="Q102" s="211"/>
      <c r="R102" s="211"/>
      <c r="S102" s="211"/>
      <c r="T102" s="212"/>
      <c r="AT102" s="213" t="s">
        <v>125</v>
      </c>
      <c r="AU102" s="213" t="s">
        <v>81</v>
      </c>
      <c r="AV102" s="14" t="s">
        <v>121</v>
      </c>
      <c r="AW102" s="14" t="s">
        <v>33</v>
      </c>
      <c r="AX102" s="14" t="s">
        <v>79</v>
      </c>
      <c r="AY102" s="213" t="s">
        <v>114</v>
      </c>
    </row>
    <row r="103" spans="1:65" s="2" customFormat="1" ht="62.65" customHeight="1">
      <c r="A103" s="34"/>
      <c r="B103" s="35"/>
      <c r="C103" s="173" t="s">
        <v>121</v>
      </c>
      <c r="D103" s="173" t="s">
        <v>116</v>
      </c>
      <c r="E103" s="174" t="s">
        <v>141</v>
      </c>
      <c r="F103" s="175" t="s">
        <v>142</v>
      </c>
      <c r="G103" s="176" t="s">
        <v>119</v>
      </c>
      <c r="H103" s="177">
        <v>2953.0340000000001</v>
      </c>
      <c r="I103" s="178"/>
      <c r="J103" s="179">
        <f>ROUND(I103*H103,2)</f>
        <v>0</v>
      </c>
      <c r="K103" s="175" t="s">
        <v>120</v>
      </c>
      <c r="L103" s="39"/>
      <c r="M103" s="180" t="s">
        <v>19</v>
      </c>
      <c r="N103" s="181" t="s">
        <v>42</v>
      </c>
      <c r="O103" s="64"/>
      <c r="P103" s="182">
        <f>O103*H103</f>
        <v>0</v>
      </c>
      <c r="Q103" s="182">
        <v>0</v>
      </c>
      <c r="R103" s="182">
        <f>Q103*H103</f>
        <v>0</v>
      </c>
      <c r="S103" s="182">
        <v>0</v>
      </c>
      <c r="T103" s="183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84" t="s">
        <v>121</v>
      </c>
      <c r="AT103" s="184" t="s">
        <v>116</v>
      </c>
      <c r="AU103" s="184" t="s">
        <v>81</v>
      </c>
      <c r="AY103" s="17" t="s">
        <v>114</v>
      </c>
      <c r="BE103" s="185">
        <f>IF(N103="základní",J103,0)</f>
        <v>0</v>
      </c>
      <c r="BF103" s="185">
        <f>IF(N103="snížená",J103,0)</f>
        <v>0</v>
      </c>
      <c r="BG103" s="185">
        <f>IF(N103="zákl. přenesená",J103,0)</f>
        <v>0</v>
      </c>
      <c r="BH103" s="185">
        <f>IF(N103="sníž. přenesená",J103,0)</f>
        <v>0</v>
      </c>
      <c r="BI103" s="185">
        <f>IF(N103="nulová",J103,0)</f>
        <v>0</v>
      </c>
      <c r="BJ103" s="17" t="s">
        <v>79</v>
      </c>
      <c r="BK103" s="185">
        <f>ROUND(I103*H103,2)</f>
        <v>0</v>
      </c>
      <c r="BL103" s="17" t="s">
        <v>121</v>
      </c>
      <c r="BM103" s="184" t="s">
        <v>143</v>
      </c>
    </row>
    <row r="104" spans="1:65" s="2" customFormat="1" ht="11.25">
      <c r="A104" s="34"/>
      <c r="B104" s="35"/>
      <c r="C104" s="36"/>
      <c r="D104" s="186" t="s">
        <v>123</v>
      </c>
      <c r="E104" s="36"/>
      <c r="F104" s="187" t="s">
        <v>144</v>
      </c>
      <c r="G104" s="36"/>
      <c r="H104" s="36"/>
      <c r="I104" s="188"/>
      <c r="J104" s="36"/>
      <c r="K104" s="36"/>
      <c r="L104" s="39"/>
      <c r="M104" s="189"/>
      <c r="N104" s="190"/>
      <c r="O104" s="64"/>
      <c r="P104" s="64"/>
      <c r="Q104" s="64"/>
      <c r="R104" s="64"/>
      <c r="S104" s="64"/>
      <c r="T104" s="6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7" t="s">
        <v>123</v>
      </c>
      <c r="AU104" s="17" t="s">
        <v>81</v>
      </c>
    </row>
    <row r="105" spans="1:65" s="13" customFormat="1" ht="11.25">
      <c r="B105" s="191"/>
      <c r="C105" s="192"/>
      <c r="D105" s="193" t="s">
        <v>125</v>
      </c>
      <c r="E105" s="194" t="s">
        <v>19</v>
      </c>
      <c r="F105" s="195" t="s">
        <v>126</v>
      </c>
      <c r="G105" s="192"/>
      <c r="H105" s="196">
        <v>2900</v>
      </c>
      <c r="I105" s="197"/>
      <c r="J105" s="192"/>
      <c r="K105" s="192"/>
      <c r="L105" s="198"/>
      <c r="M105" s="199"/>
      <c r="N105" s="200"/>
      <c r="O105" s="200"/>
      <c r="P105" s="200"/>
      <c r="Q105" s="200"/>
      <c r="R105" s="200"/>
      <c r="S105" s="200"/>
      <c r="T105" s="201"/>
      <c r="AT105" s="202" t="s">
        <v>125</v>
      </c>
      <c r="AU105" s="202" t="s">
        <v>81</v>
      </c>
      <c r="AV105" s="13" t="s">
        <v>81</v>
      </c>
      <c r="AW105" s="13" t="s">
        <v>33</v>
      </c>
      <c r="AX105" s="13" t="s">
        <v>71</v>
      </c>
      <c r="AY105" s="202" t="s">
        <v>114</v>
      </c>
    </row>
    <row r="106" spans="1:65" s="13" customFormat="1" ht="11.25">
      <c r="B106" s="191"/>
      <c r="C106" s="192"/>
      <c r="D106" s="193" t="s">
        <v>125</v>
      </c>
      <c r="E106" s="194" t="s">
        <v>19</v>
      </c>
      <c r="F106" s="195" t="s">
        <v>145</v>
      </c>
      <c r="G106" s="192"/>
      <c r="H106" s="196">
        <v>53.033999999999999</v>
      </c>
      <c r="I106" s="197"/>
      <c r="J106" s="192"/>
      <c r="K106" s="192"/>
      <c r="L106" s="198"/>
      <c r="M106" s="199"/>
      <c r="N106" s="200"/>
      <c r="O106" s="200"/>
      <c r="P106" s="200"/>
      <c r="Q106" s="200"/>
      <c r="R106" s="200"/>
      <c r="S106" s="200"/>
      <c r="T106" s="201"/>
      <c r="AT106" s="202" t="s">
        <v>125</v>
      </c>
      <c r="AU106" s="202" t="s">
        <v>81</v>
      </c>
      <c r="AV106" s="13" t="s">
        <v>81</v>
      </c>
      <c r="AW106" s="13" t="s">
        <v>33</v>
      </c>
      <c r="AX106" s="13" t="s">
        <v>71</v>
      </c>
      <c r="AY106" s="202" t="s">
        <v>114</v>
      </c>
    </row>
    <row r="107" spans="1:65" s="14" customFormat="1" ht="11.25">
      <c r="B107" s="203"/>
      <c r="C107" s="204"/>
      <c r="D107" s="193" t="s">
        <v>125</v>
      </c>
      <c r="E107" s="205" t="s">
        <v>19</v>
      </c>
      <c r="F107" s="206" t="s">
        <v>129</v>
      </c>
      <c r="G107" s="204"/>
      <c r="H107" s="207">
        <v>2953.0340000000001</v>
      </c>
      <c r="I107" s="208"/>
      <c r="J107" s="204"/>
      <c r="K107" s="204"/>
      <c r="L107" s="209"/>
      <c r="M107" s="210"/>
      <c r="N107" s="211"/>
      <c r="O107" s="211"/>
      <c r="P107" s="211"/>
      <c r="Q107" s="211"/>
      <c r="R107" s="211"/>
      <c r="S107" s="211"/>
      <c r="T107" s="212"/>
      <c r="AT107" s="213" t="s">
        <v>125</v>
      </c>
      <c r="AU107" s="213" t="s">
        <v>81</v>
      </c>
      <c r="AV107" s="14" t="s">
        <v>121</v>
      </c>
      <c r="AW107" s="14" t="s">
        <v>33</v>
      </c>
      <c r="AX107" s="14" t="s">
        <v>79</v>
      </c>
      <c r="AY107" s="213" t="s">
        <v>114</v>
      </c>
    </row>
    <row r="108" spans="1:65" s="2" customFormat="1" ht="21.75" customHeight="1">
      <c r="A108" s="34"/>
      <c r="B108" s="35"/>
      <c r="C108" s="173" t="s">
        <v>146</v>
      </c>
      <c r="D108" s="173" t="s">
        <v>116</v>
      </c>
      <c r="E108" s="174" t="s">
        <v>147</v>
      </c>
      <c r="F108" s="175" t="s">
        <v>148</v>
      </c>
      <c r="G108" s="176" t="s">
        <v>149</v>
      </c>
      <c r="H108" s="177">
        <v>24.5</v>
      </c>
      <c r="I108" s="178"/>
      <c r="J108" s="179">
        <f>ROUND(I108*H108,2)</f>
        <v>0</v>
      </c>
      <c r="K108" s="175" t="s">
        <v>120</v>
      </c>
      <c r="L108" s="39"/>
      <c r="M108" s="180" t="s">
        <v>19</v>
      </c>
      <c r="N108" s="181" t="s">
        <v>42</v>
      </c>
      <c r="O108" s="64"/>
      <c r="P108" s="182">
        <f>O108*H108</f>
        <v>0</v>
      </c>
      <c r="Q108" s="182">
        <v>2.1930000000000002E-2</v>
      </c>
      <c r="R108" s="182">
        <f>Q108*H108</f>
        <v>0.53728500000000001</v>
      </c>
      <c r="S108" s="182">
        <v>0</v>
      </c>
      <c r="T108" s="183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4" t="s">
        <v>121</v>
      </c>
      <c r="AT108" s="184" t="s">
        <v>116</v>
      </c>
      <c r="AU108" s="184" t="s">
        <v>81</v>
      </c>
      <c r="AY108" s="17" t="s">
        <v>114</v>
      </c>
      <c r="BE108" s="185">
        <f>IF(N108="základní",J108,0)</f>
        <v>0</v>
      </c>
      <c r="BF108" s="185">
        <f>IF(N108="snížená",J108,0)</f>
        <v>0</v>
      </c>
      <c r="BG108" s="185">
        <f>IF(N108="zákl. přenesená",J108,0)</f>
        <v>0</v>
      </c>
      <c r="BH108" s="185">
        <f>IF(N108="sníž. přenesená",J108,0)</f>
        <v>0</v>
      </c>
      <c r="BI108" s="185">
        <f>IF(N108="nulová",J108,0)</f>
        <v>0</v>
      </c>
      <c r="BJ108" s="17" t="s">
        <v>79</v>
      </c>
      <c r="BK108" s="185">
        <f>ROUND(I108*H108,2)</f>
        <v>0</v>
      </c>
      <c r="BL108" s="17" t="s">
        <v>121</v>
      </c>
      <c r="BM108" s="184" t="s">
        <v>150</v>
      </c>
    </row>
    <row r="109" spans="1:65" s="2" customFormat="1" ht="11.25">
      <c r="A109" s="34"/>
      <c r="B109" s="35"/>
      <c r="C109" s="36"/>
      <c r="D109" s="186" t="s">
        <v>123</v>
      </c>
      <c r="E109" s="36"/>
      <c r="F109" s="187" t="s">
        <v>151</v>
      </c>
      <c r="G109" s="36"/>
      <c r="H109" s="36"/>
      <c r="I109" s="188"/>
      <c r="J109" s="36"/>
      <c r="K109" s="36"/>
      <c r="L109" s="39"/>
      <c r="M109" s="189"/>
      <c r="N109" s="190"/>
      <c r="O109" s="64"/>
      <c r="P109" s="64"/>
      <c r="Q109" s="64"/>
      <c r="R109" s="64"/>
      <c r="S109" s="64"/>
      <c r="T109" s="6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7" t="s">
        <v>123</v>
      </c>
      <c r="AU109" s="17" t="s">
        <v>81</v>
      </c>
    </row>
    <row r="110" spans="1:65" s="2" customFormat="1" ht="19.5">
      <c r="A110" s="34"/>
      <c r="B110" s="35"/>
      <c r="C110" s="36"/>
      <c r="D110" s="193" t="s">
        <v>152</v>
      </c>
      <c r="E110" s="36"/>
      <c r="F110" s="214" t="s">
        <v>153</v>
      </c>
      <c r="G110" s="36"/>
      <c r="H110" s="36"/>
      <c r="I110" s="188"/>
      <c r="J110" s="36"/>
      <c r="K110" s="36"/>
      <c r="L110" s="39"/>
      <c r="M110" s="189"/>
      <c r="N110" s="190"/>
      <c r="O110" s="64"/>
      <c r="P110" s="64"/>
      <c r="Q110" s="64"/>
      <c r="R110" s="64"/>
      <c r="S110" s="64"/>
      <c r="T110" s="6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7" t="s">
        <v>152</v>
      </c>
      <c r="AU110" s="17" t="s">
        <v>81</v>
      </c>
    </row>
    <row r="111" spans="1:65" s="13" customFormat="1" ht="11.25">
      <c r="B111" s="191"/>
      <c r="C111" s="192"/>
      <c r="D111" s="193" t="s">
        <v>125</v>
      </c>
      <c r="E111" s="194" t="s">
        <v>19</v>
      </c>
      <c r="F111" s="195" t="s">
        <v>154</v>
      </c>
      <c r="G111" s="192"/>
      <c r="H111" s="196">
        <v>24.5</v>
      </c>
      <c r="I111" s="197"/>
      <c r="J111" s="192"/>
      <c r="K111" s="192"/>
      <c r="L111" s="198"/>
      <c r="M111" s="199"/>
      <c r="N111" s="200"/>
      <c r="O111" s="200"/>
      <c r="P111" s="200"/>
      <c r="Q111" s="200"/>
      <c r="R111" s="200"/>
      <c r="S111" s="200"/>
      <c r="T111" s="201"/>
      <c r="AT111" s="202" t="s">
        <v>125</v>
      </c>
      <c r="AU111" s="202" t="s">
        <v>81</v>
      </c>
      <c r="AV111" s="13" t="s">
        <v>81</v>
      </c>
      <c r="AW111" s="13" t="s">
        <v>33</v>
      </c>
      <c r="AX111" s="13" t="s">
        <v>71</v>
      </c>
      <c r="AY111" s="202" t="s">
        <v>114</v>
      </c>
    </row>
    <row r="112" spans="1:65" s="14" customFormat="1" ht="11.25">
      <c r="B112" s="203"/>
      <c r="C112" s="204"/>
      <c r="D112" s="193" t="s">
        <v>125</v>
      </c>
      <c r="E112" s="205" t="s">
        <v>19</v>
      </c>
      <c r="F112" s="206" t="s">
        <v>129</v>
      </c>
      <c r="G112" s="204"/>
      <c r="H112" s="207">
        <v>24.5</v>
      </c>
      <c r="I112" s="208"/>
      <c r="J112" s="204"/>
      <c r="K112" s="204"/>
      <c r="L112" s="209"/>
      <c r="M112" s="210"/>
      <c r="N112" s="211"/>
      <c r="O112" s="211"/>
      <c r="P112" s="211"/>
      <c r="Q112" s="211"/>
      <c r="R112" s="211"/>
      <c r="S112" s="211"/>
      <c r="T112" s="212"/>
      <c r="AT112" s="213" t="s">
        <v>125</v>
      </c>
      <c r="AU112" s="213" t="s">
        <v>81</v>
      </c>
      <c r="AV112" s="14" t="s">
        <v>121</v>
      </c>
      <c r="AW112" s="14" t="s">
        <v>33</v>
      </c>
      <c r="AX112" s="14" t="s">
        <v>79</v>
      </c>
      <c r="AY112" s="213" t="s">
        <v>114</v>
      </c>
    </row>
    <row r="113" spans="1:65" s="2" customFormat="1" ht="24.2" customHeight="1">
      <c r="A113" s="34"/>
      <c r="B113" s="35"/>
      <c r="C113" s="173" t="s">
        <v>155</v>
      </c>
      <c r="D113" s="173" t="s">
        <v>116</v>
      </c>
      <c r="E113" s="174" t="s">
        <v>156</v>
      </c>
      <c r="F113" s="175" t="s">
        <v>157</v>
      </c>
      <c r="G113" s="176" t="s">
        <v>158</v>
      </c>
      <c r="H113" s="177">
        <v>100</v>
      </c>
      <c r="I113" s="178"/>
      <c r="J113" s="179">
        <f>ROUND(I113*H113,2)</f>
        <v>0</v>
      </c>
      <c r="K113" s="175" t="s">
        <v>120</v>
      </c>
      <c r="L113" s="39"/>
      <c r="M113" s="180" t="s">
        <v>19</v>
      </c>
      <c r="N113" s="181" t="s">
        <v>42</v>
      </c>
      <c r="O113" s="64"/>
      <c r="P113" s="182">
        <f>O113*H113</f>
        <v>0</v>
      </c>
      <c r="Q113" s="182">
        <v>3.0000000000000001E-5</v>
      </c>
      <c r="R113" s="182">
        <f>Q113*H113</f>
        <v>3.0000000000000001E-3</v>
      </c>
      <c r="S113" s="182">
        <v>0</v>
      </c>
      <c r="T113" s="183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4" t="s">
        <v>121</v>
      </c>
      <c r="AT113" s="184" t="s">
        <v>116</v>
      </c>
      <c r="AU113" s="184" t="s">
        <v>81</v>
      </c>
      <c r="AY113" s="17" t="s">
        <v>114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7" t="s">
        <v>79</v>
      </c>
      <c r="BK113" s="185">
        <f>ROUND(I113*H113,2)</f>
        <v>0</v>
      </c>
      <c r="BL113" s="17" t="s">
        <v>121</v>
      </c>
      <c r="BM113" s="184" t="s">
        <v>159</v>
      </c>
    </row>
    <row r="114" spans="1:65" s="2" customFormat="1" ht="11.25">
      <c r="A114" s="34"/>
      <c r="B114" s="35"/>
      <c r="C114" s="36"/>
      <c r="D114" s="186" t="s">
        <v>123</v>
      </c>
      <c r="E114" s="36"/>
      <c r="F114" s="187" t="s">
        <v>160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123</v>
      </c>
      <c r="AU114" s="17" t="s">
        <v>81</v>
      </c>
    </row>
    <row r="115" spans="1:65" s="2" customFormat="1" ht="19.5">
      <c r="A115" s="34"/>
      <c r="B115" s="35"/>
      <c r="C115" s="36"/>
      <c r="D115" s="193" t="s">
        <v>152</v>
      </c>
      <c r="E115" s="36"/>
      <c r="F115" s="214" t="s">
        <v>161</v>
      </c>
      <c r="G115" s="36"/>
      <c r="H115" s="36"/>
      <c r="I115" s="188"/>
      <c r="J115" s="36"/>
      <c r="K115" s="36"/>
      <c r="L115" s="39"/>
      <c r="M115" s="189"/>
      <c r="N115" s="190"/>
      <c r="O115" s="64"/>
      <c r="P115" s="64"/>
      <c r="Q115" s="64"/>
      <c r="R115" s="64"/>
      <c r="S115" s="64"/>
      <c r="T115" s="6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7" t="s">
        <v>152</v>
      </c>
      <c r="AU115" s="17" t="s">
        <v>81</v>
      </c>
    </row>
    <row r="116" spans="1:65" s="13" customFormat="1" ht="11.25">
      <c r="B116" s="191"/>
      <c r="C116" s="192"/>
      <c r="D116" s="193" t="s">
        <v>125</v>
      </c>
      <c r="E116" s="194" t="s">
        <v>19</v>
      </c>
      <c r="F116" s="195" t="s">
        <v>162</v>
      </c>
      <c r="G116" s="192"/>
      <c r="H116" s="196">
        <v>100</v>
      </c>
      <c r="I116" s="197"/>
      <c r="J116" s="192"/>
      <c r="K116" s="192"/>
      <c r="L116" s="198"/>
      <c r="M116" s="199"/>
      <c r="N116" s="200"/>
      <c r="O116" s="200"/>
      <c r="P116" s="200"/>
      <c r="Q116" s="200"/>
      <c r="R116" s="200"/>
      <c r="S116" s="200"/>
      <c r="T116" s="201"/>
      <c r="AT116" s="202" t="s">
        <v>125</v>
      </c>
      <c r="AU116" s="202" t="s">
        <v>81</v>
      </c>
      <c r="AV116" s="13" t="s">
        <v>81</v>
      </c>
      <c r="AW116" s="13" t="s">
        <v>33</v>
      </c>
      <c r="AX116" s="13" t="s">
        <v>71</v>
      </c>
      <c r="AY116" s="202" t="s">
        <v>114</v>
      </c>
    </row>
    <row r="117" spans="1:65" s="14" customFormat="1" ht="11.25">
      <c r="B117" s="203"/>
      <c r="C117" s="204"/>
      <c r="D117" s="193" t="s">
        <v>125</v>
      </c>
      <c r="E117" s="205" t="s">
        <v>19</v>
      </c>
      <c r="F117" s="206" t="s">
        <v>129</v>
      </c>
      <c r="G117" s="204"/>
      <c r="H117" s="207">
        <v>100</v>
      </c>
      <c r="I117" s="208"/>
      <c r="J117" s="204"/>
      <c r="K117" s="204"/>
      <c r="L117" s="209"/>
      <c r="M117" s="210"/>
      <c r="N117" s="211"/>
      <c r="O117" s="211"/>
      <c r="P117" s="211"/>
      <c r="Q117" s="211"/>
      <c r="R117" s="211"/>
      <c r="S117" s="211"/>
      <c r="T117" s="212"/>
      <c r="AT117" s="213" t="s">
        <v>125</v>
      </c>
      <c r="AU117" s="213" t="s">
        <v>81</v>
      </c>
      <c r="AV117" s="14" t="s">
        <v>121</v>
      </c>
      <c r="AW117" s="14" t="s">
        <v>33</v>
      </c>
      <c r="AX117" s="14" t="s">
        <v>79</v>
      </c>
      <c r="AY117" s="213" t="s">
        <v>114</v>
      </c>
    </row>
    <row r="118" spans="1:65" s="2" customFormat="1" ht="37.9" customHeight="1">
      <c r="A118" s="34"/>
      <c r="B118" s="35"/>
      <c r="C118" s="173" t="s">
        <v>163</v>
      </c>
      <c r="D118" s="173" t="s">
        <v>116</v>
      </c>
      <c r="E118" s="174" t="s">
        <v>164</v>
      </c>
      <c r="F118" s="175" t="s">
        <v>165</v>
      </c>
      <c r="G118" s="176" t="s">
        <v>166</v>
      </c>
      <c r="H118" s="177">
        <v>10</v>
      </c>
      <c r="I118" s="178"/>
      <c r="J118" s="179">
        <f>ROUND(I118*H118,2)</f>
        <v>0</v>
      </c>
      <c r="K118" s="175" t="s">
        <v>120</v>
      </c>
      <c r="L118" s="39"/>
      <c r="M118" s="180" t="s">
        <v>19</v>
      </c>
      <c r="N118" s="181" t="s">
        <v>42</v>
      </c>
      <c r="O118" s="64"/>
      <c r="P118" s="182">
        <f>O118*H118</f>
        <v>0</v>
      </c>
      <c r="Q118" s="182">
        <v>0</v>
      </c>
      <c r="R118" s="182">
        <f>Q118*H118</f>
        <v>0</v>
      </c>
      <c r="S118" s="182">
        <v>0</v>
      </c>
      <c r="T118" s="183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84" t="s">
        <v>121</v>
      </c>
      <c r="AT118" s="184" t="s">
        <v>116</v>
      </c>
      <c r="AU118" s="184" t="s">
        <v>81</v>
      </c>
      <c r="AY118" s="17" t="s">
        <v>114</v>
      </c>
      <c r="BE118" s="185">
        <f>IF(N118="základní",J118,0)</f>
        <v>0</v>
      </c>
      <c r="BF118" s="185">
        <f>IF(N118="snížená",J118,0)</f>
        <v>0</v>
      </c>
      <c r="BG118" s="185">
        <f>IF(N118="zákl. přenesená",J118,0)</f>
        <v>0</v>
      </c>
      <c r="BH118" s="185">
        <f>IF(N118="sníž. přenesená",J118,0)</f>
        <v>0</v>
      </c>
      <c r="BI118" s="185">
        <f>IF(N118="nulová",J118,0)</f>
        <v>0</v>
      </c>
      <c r="BJ118" s="17" t="s">
        <v>79</v>
      </c>
      <c r="BK118" s="185">
        <f>ROUND(I118*H118,2)</f>
        <v>0</v>
      </c>
      <c r="BL118" s="17" t="s">
        <v>121</v>
      </c>
      <c r="BM118" s="184" t="s">
        <v>167</v>
      </c>
    </row>
    <row r="119" spans="1:65" s="2" customFormat="1" ht="11.25">
      <c r="A119" s="34"/>
      <c r="B119" s="35"/>
      <c r="C119" s="36"/>
      <c r="D119" s="186" t="s">
        <v>123</v>
      </c>
      <c r="E119" s="36"/>
      <c r="F119" s="187" t="s">
        <v>168</v>
      </c>
      <c r="G119" s="36"/>
      <c r="H119" s="36"/>
      <c r="I119" s="188"/>
      <c r="J119" s="36"/>
      <c r="K119" s="36"/>
      <c r="L119" s="39"/>
      <c r="M119" s="189"/>
      <c r="N119" s="190"/>
      <c r="O119" s="64"/>
      <c r="P119" s="64"/>
      <c r="Q119" s="64"/>
      <c r="R119" s="64"/>
      <c r="S119" s="64"/>
      <c r="T119" s="6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7" t="s">
        <v>123</v>
      </c>
      <c r="AU119" s="17" t="s">
        <v>81</v>
      </c>
    </row>
    <row r="120" spans="1:65" s="13" customFormat="1" ht="11.25">
      <c r="B120" s="191"/>
      <c r="C120" s="192"/>
      <c r="D120" s="193" t="s">
        <v>125</v>
      </c>
      <c r="E120" s="194" t="s">
        <v>19</v>
      </c>
      <c r="F120" s="195" t="s">
        <v>169</v>
      </c>
      <c r="G120" s="192"/>
      <c r="H120" s="196">
        <v>10</v>
      </c>
      <c r="I120" s="197"/>
      <c r="J120" s="192"/>
      <c r="K120" s="192"/>
      <c r="L120" s="198"/>
      <c r="M120" s="199"/>
      <c r="N120" s="200"/>
      <c r="O120" s="200"/>
      <c r="P120" s="200"/>
      <c r="Q120" s="200"/>
      <c r="R120" s="200"/>
      <c r="S120" s="200"/>
      <c r="T120" s="201"/>
      <c r="AT120" s="202" t="s">
        <v>125</v>
      </c>
      <c r="AU120" s="202" t="s">
        <v>81</v>
      </c>
      <c r="AV120" s="13" t="s">
        <v>81</v>
      </c>
      <c r="AW120" s="13" t="s">
        <v>33</v>
      </c>
      <c r="AX120" s="13" t="s">
        <v>71</v>
      </c>
      <c r="AY120" s="202" t="s">
        <v>114</v>
      </c>
    </row>
    <row r="121" spans="1:65" s="14" customFormat="1" ht="11.25">
      <c r="B121" s="203"/>
      <c r="C121" s="204"/>
      <c r="D121" s="193" t="s">
        <v>125</v>
      </c>
      <c r="E121" s="205" t="s">
        <v>19</v>
      </c>
      <c r="F121" s="206" t="s">
        <v>129</v>
      </c>
      <c r="G121" s="204"/>
      <c r="H121" s="207">
        <v>10</v>
      </c>
      <c r="I121" s="208"/>
      <c r="J121" s="204"/>
      <c r="K121" s="204"/>
      <c r="L121" s="209"/>
      <c r="M121" s="210"/>
      <c r="N121" s="211"/>
      <c r="O121" s="211"/>
      <c r="P121" s="211"/>
      <c r="Q121" s="211"/>
      <c r="R121" s="211"/>
      <c r="S121" s="211"/>
      <c r="T121" s="212"/>
      <c r="AT121" s="213" t="s">
        <v>125</v>
      </c>
      <c r="AU121" s="213" t="s">
        <v>81</v>
      </c>
      <c r="AV121" s="14" t="s">
        <v>121</v>
      </c>
      <c r="AW121" s="14" t="s">
        <v>33</v>
      </c>
      <c r="AX121" s="14" t="s">
        <v>79</v>
      </c>
      <c r="AY121" s="213" t="s">
        <v>114</v>
      </c>
    </row>
    <row r="122" spans="1:65" s="2" customFormat="1" ht="33" customHeight="1">
      <c r="A122" s="34"/>
      <c r="B122" s="35"/>
      <c r="C122" s="173" t="s">
        <v>170</v>
      </c>
      <c r="D122" s="173" t="s">
        <v>116</v>
      </c>
      <c r="E122" s="174" t="s">
        <v>171</v>
      </c>
      <c r="F122" s="175" t="s">
        <v>172</v>
      </c>
      <c r="G122" s="176" t="s">
        <v>132</v>
      </c>
      <c r="H122" s="177">
        <v>1</v>
      </c>
      <c r="I122" s="178"/>
      <c r="J122" s="179">
        <f>ROUND(I122*H122,2)</f>
        <v>0</v>
      </c>
      <c r="K122" s="175" t="s">
        <v>120</v>
      </c>
      <c r="L122" s="39"/>
      <c r="M122" s="180" t="s">
        <v>19</v>
      </c>
      <c r="N122" s="181" t="s">
        <v>42</v>
      </c>
      <c r="O122" s="64"/>
      <c r="P122" s="182">
        <f>O122*H122</f>
        <v>0</v>
      </c>
      <c r="Q122" s="182">
        <v>0</v>
      </c>
      <c r="R122" s="182">
        <f>Q122*H122</f>
        <v>0</v>
      </c>
      <c r="S122" s="182">
        <v>0</v>
      </c>
      <c r="T122" s="183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4" t="s">
        <v>121</v>
      </c>
      <c r="AT122" s="184" t="s">
        <v>116</v>
      </c>
      <c r="AU122" s="184" t="s">
        <v>81</v>
      </c>
      <c r="AY122" s="17" t="s">
        <v>114</v>
      </c>
      <c r="BE122" s="185">
        <f>IF(N122="základní",J122,0)</f>
        <v>0</v>
      </c>
      <c r="BF122" s="185">
        <f>IF(N122="snížená",J122,0)</f>
        <v>0</v>
      </c>
      <c r="BG122" s="185">
        <f>IF(N122="zákl. přenesená",J122,0)</f>
        <v>0</v>
      </c>
      <c r="BH122" s="185">
        <f>IF(N122="sníž. přenesená",J122,0)</f>
        <v>0</v>
      </c>
      <c r="BI122" s="185">
        <f>IF(N122="nulová",J122,0)</f>
        <v>0</v>
      </c>
      <c r="BJ122" s="17" t="s">
        <v>79</v>
      </c>
      <c r="BK122" s="185">
        <f>ROUND(I122*H122,2)</f>
        <v>0</v>
      </c>
      <c r="BL122" s="17" t="s">
        <v>121</v>
      </c>
      <c r="BM122" s="184" t="s">
        <v>173</v>
      </c>
    </row>
    <row r="123" spans="1:65" s="2" customFormat="1" ht="11.25">
      <c r="A123" s="34"/>
      <c r="B123" s="35"/>
      <c r="C123" s="36"/>
      <c r="D123" s="186" t="s">
        <v>123</v>
      </c>
      <c r="E123" s="36"/>
      <c r="F123" s="187" t="s">
        <v>174</v>
      </c>
      <c r="G123" s="36"/>
      <c r="H123" s="36"/>
      <c r="I123" s="188"/>
      <c r="J123" s="36"/>
      <c r="K123" s="36"/>
      <c r="L123" s="39"/>
      <c r="M123" s="189"/>
      <c r="N123" s="190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123</v>
      </c>
      <c r="AU123" s="17" t="s">
        <v>81</v>
      </c>
    </row>
    <row r="124" spans="1:65" s="2" customFormat="1" ht="49.15" customHeight="1">
      <c r="A124" s="34"/>
      <c r="B124" s="35"/>
      <c r="C124" s="173" t="s">
        <v>175</v>
      </c>
      <c r="D124" s="173" t="s">
        <v>116</v>
      </c>
      <c r="E124" s="174" t="s">
        <v>176</v>
      </c>
      <c r="F124" s="175" t="s">
        <v>177</v>
      </c>
      <c r="G124" s="176" t="s">
        <v>119</v>
      </c>
      <c r="H124" s="177">
        <v>18.059999999999999</v>
      </c>
      <c r="I124" s="178"/>
      <c r="J124" s="179">
        <f>ROUND(I124*H124,2)</f>
        <v>0</v>
      </c>
      <c r="K124" s="175" t="s">
        <v>120</v>
      </c>
      <c r="L124" s="39"/>
      <c r="M124" s="180" t="s">
        <v>19</v>
      </c>
      <c r="N124" s="181" t="s">
        <v>42</v>
      </c>
      <c r="O124" s="64"/>
      <c r="P124" s="182">
        <f>O124*H124</f>
        <v>0</v>
      </c>
      <c r="Q124" s="182">
        <v>0</v>
      </c>
      <c r="R124" s="182">
        <f>Q124*H124</f>
        <v>0</v>
      </c>
      <c r="S124" s="182">
        <v>1.9</v>
      </c>
      <c r="T124" s="183">
        <f>S124*H124</f>
        <v>34.313999999999993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121</v>
      </c>
      <c r="AT124" s="184" t="s">
        <v>116</v>
      </c>
      <c r="AU124" s="184" t="s">
        <v>81</v>
      </c>
      <c r="AY124" s="17" t="s">
        <v>114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79</v>
      </c>
      <c r="BK124" s="185">
        <f>ROUND(I124*H124,2)</f>
        <v>0</v>
      </c>
      <c r="BL124" s="17" t="s">
        <v>121</v>
      </c>
      <c r="BM124" s="184" t="s">
        <v>178</v>
      </c>
    </row>
    <row r="125" spans="1:65" s="2" customFormat="1" ht="11.25">
      <c r="A125" s="34"/>
      <c r="B125" s="35"/>
      <c r="C125" s="36"/>
      <c r="D125" s="186" t="s">
        <v>123</v>
      </c>
      <c r="E125" s="36"/>
      <c r="F125" s="187" t="s">
        <v>179</v>
      </c>
      <c r="G125" s="36"/>
      <c r="H125" s="36"/>
      <c r="I125" s="188"/>
      <c r="J125" s="36"/>
      <c r="K125" s="36"/>
      <c r="L125" s="39"/>
      <c r="M125" s="189"/>
      <c r="N125" s="190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123</v>
      </c>
      <c r="AU125" s="17" t="s">
        <v>81</v>
      </c>
    </row>
    <row r="126" spans="1:65" s="13" customFormat="1" ht="11.25">
      <c r="B126" s="191"/>
      <c r="C126" s="192"/>
      <c r="D126" s="193" t="s">
        <v>125</v>
      </c>
      <c r="E126" s="194" t="s">
        <v>19</v>
      </c>
      <c r="F126" s="195" t="s">
        <v>180</v>
      </c>
      <c r="G126" s="192"/>
      <c r="H126" s="196">
        <v>10.5</v>
      </c>
      <c r="I126" s="197"/>
      <c r="J126" s="192"/>
      <c r="K126" s="192"/>
      <c r="L126" s="198"/>
      <c r="M126" s="199"/>
      <c r="N126" s="200"/>
      <c r="O126" s="200"/>
      <c r="P126" s="200"/>
      <c r="Q126" s="200"/>
      <c r="R126" s="200"/>
      <c r="S126" s="200"/>
      <c r="T126" s="201"/>
      <c r="AT126" s="202" t="s">
        <v>125</v>
      </c>
      <c r="AU126" s="202" t="s">
        <v>81</v>
      </c>
      <c r="AV126" s="13" t="s">
        <v>81</v>
      </c>
      <c r="AW126" s="13" t="s">
        <v>33</v>
      </c>
      <c r="AX126" s="13" t="s">
        <v>71</v>
      </c>
      <c r="AY126" s="202" t="s">
        <v>114</v>
      </c>
    </row>
    <row r="127" spans="1:65" s="13" customFormat="1" ht="11.25">
      <c r="B127" s="191"/>
      <c r="C127" s="192"/>
      <c r="D127" s="193" t="s">
        <v>125</v>
      </c>
      <c r="E127" s="194" t="s">
        <v>19</v>
      </c>
      <c r="F127" s="195" t="s">
        <v>181</v>
      </c>
      <c r="G127" s="192"/>
      <c r="H127" s="196">
        <v>7.56</v>
      </c>
      <c r="I127" s="197"/>
      <c r="J127" s="192"/>
      <c r="K127" s="192"/>
      <c r="L127" s="198"/>
      <c r="M127" s="199"/>
      <c r="N127" s="200"/>
      <c r="O127" s="200"/>
      <c r="P127" s="200"/>
      <c r="Q127" s="200"/>
      <c r="R127" s="200"/>
      <c r="S127" s="200"/>
      <c r="T127" s="201"/>
      <c r="AT127" s="202" t="s">
        <v>125</v>
      </c>
      <c r="AU127" s="202" t="s">
        <v>81</v>
      </c>
      <c r="AV127" s="13" t="s">
        <v>81</v>
      </c>
      <c r="AW127" s="13" t="s">
        <v>33</v>
      </c>
      <c r="AX127" s="13" t="s">
        <v>71</v>
      </c>
      <c r="AY127" s="202" t="s">
        <v>114</v>
      </c>
    </row>
    <row r="128" spans="1:65" s="14" customFormat="1" ht="11.25">
      <c r="B128" s="203"/>
      <c r="C128" s="204"/>
      <c r="D128" s="193" t="s">
        <v>125</v>
      </c>
      <c r="E128" s="205" t="s">
        <v>19</v>
      </c>
      <c r="F128" s="206" t="s">
        <v>129</v>
      </c>
      <c r="G128" s="204"/>
      <c r="H128" s="207">
        <v>18.059999999999999</v>
      </c>
      <c r="I128" s="208"/>
      <c r="J128" s="204"/>
      <c r="K128" s="204"/>
      <c r="L128" s="209"/>
      <c r="M128" s="210"/>
      <c r="N128" s="211"/>
      <c r="O128" s="211"/>
      <c r="P128" s="211"/>
      <c r="Q128" s="211"/>
      <c r="R128" s="211"/>
      <c r="S128" s="211"/>
      <c r="T128" s="212"/>
      <c r="AT128" s="213" t="s">
        <v>125</v>
      </c>
      <c r="AU128" s="213" t="s">
        <v>81</v>
      </c>
      <c r="AV128" s="14" t="s">
        <v>121</v>
      </c>
      <c r="AW128" s="14" t="s">
        <v>33</v>
      </c>
      <c r="AX128" s="14" t="s">
        <v>79</v>
      </c>
      <c r="AY128" s="213" t="s">
        <v>114</v>
      </c>
    </row>
    <row r="129" spans="1:65" s="2" customFormat="1" ht="55.5" customHeight="1">
      <c r="A129" s="34"/>
      <c r="B129" s="35"/>
      <c r="C129" s="173" t="s">
        <v>169</v>
      </c>
      <c r="D129" s="173" t="s">
        <v>116</v>
      </c>
      <c r="E129" s="174" t="s">
        <v>182</v>
      </c>
      <c r="F129" s="175" t="s">
        <v>183</v>
      </c>
      <c r="G129" s="176" t="s">
        <v>119</v>
      </c>
      <c r="H129" s="177">
        <v>33</v>
      </c>
      <c r="I129" s="178"/>
      <c r="J129" s="179">
        <f>ROUND(I129*H129,2)</f>
        <v>0</v>
      </c>
      <c r="K129" s="175" t="s">
        <v>120</v>
      </c>
      <c r="L129" s="39"/>
      <c r="M129" s="180" t="s">
        <v>19</v>
      </c>
      <c r="N129" s="181" t="s">
        <v>42</v>
      </c>
      <c r="O129" s="64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121</v>
      </c>
      <c r="AT129" s="184" t="s">
        <v>116</v>
      </c>
      <c r="AU129" s="184" t="s">
        <v>81</v>
      </c>
      <c r="AY129" s="17" t="s">
        <v>114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79</v>
      </c>
      <c r="BK129" s="185">
        <f>ROUND(I129*H129,2)</f>
        <v>0</v>
      </c>
      <c r="BL129" s="17" t="s">
        <v>121</v>
      </c>
      <c r="BM129" s="184" t="s">
        <v>184</v>
      </c>
    </row>
    <row r="130" spans="1:65" s="2" customFormat="1" ht="11.25">
      <c r="A130" s="34"/>
      <c r="B130" s="35"/>
      <c r="C130" s="36"/>
      <c r="D130" s="186" t="s">
        <v>123</v>
      </c>
      <c r="E130" s="36"/>
      <c r="F130" s="187" t="s">
        <v>185</v>
      </c>
      <c r="G130" s="36"/>
      <c r="H130" s="36"/>
      <c r="I130" s="188"/>
      <c r="J130" s="36"/>
      <c r="K130" s="36"/>
      <c r="L130" s="39"/>
      <c r="M130" s="189"/>
      <c r="N130" s="190"/>
      <c r="O130" s="64"/>
      <c r="P130" s="64"/>
      <c r="Q130" s="64"/>
      <c r="R130" s="64"/>
      <c r="S130" s="64"/>
      <c r="T130" s="6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123</v>
      </c>
      <c r="AU130" s="17" t="s">
        <v>81</v>
      </c>
    </row>
    <row r="131" spans="1:65" s="13" customFormat="1" ht="11.25">
      <c r="B131" s="191"/>
      <c r="C131" s="192"/>
      <c r="D131" s="193" t="s">
        <v>125</v>
      </c>
      <c r="E131" s="194" t="s">
        <v>19</v>
      </c>
      <c r="F131" s="195" t="s">
        <v>186</v>
      </c>
      <c r="G131" s="192"/>
      <c r="H131" s="196">
        <v>33</v>
      </c>
      <c r="I131" s="197"/>
      <c r="J131" s="192"/>
      <c r="K131" s="192"/>
      <c r="L131" s="198"/>
      <c r="M131" s="199"/>
      <c r="N131" s="200"/>
      <c r="O131" s="200"/>
      <c r="P131" s="200"/>
      <c r="Q131" s="200"/>
      <c r="R131" s="200"/>
      <c r="S131" s="200"/>
      <c r="T131" s="201"/>
      <c r="AT131" s="202" t="s">
        <v>125</v>
      </c>
      <c r="AU131" s="202" t="s">
        <v>81</v>
      </c>
      <c r="AV131" s="13" t="s">
        <v>81</v>
      </c>
      <c r="AW131" s="13" t="s">
        <v>33</v>
      </c>
      <c r="AX131" s="13" t="s">
        <v>71</v>
      </c>
      <c r="AY131" s="202" t="s">
        <v>114</v>
      </c>
    </row>
    <row r="132" spans="1:65" s="14" customFormat="1" ht="11.25">
      <c r="B132" s="203"/>
      <c r="C132" s="204"/>
      <c r="D132" s="193" t="s">
        <v>125</v>
      </c>
      <c r="E132" s="205" t="s">
        <v>19</v>
      </c>
      <c r="F132" s="206" t="s">
        <v>129</v>
      </c>
      <c r="G132" s="204"/>
      <c r="H132" s="207">
        <v>33</v>
      </c>
      <c r="I132" s="208"/>
      <c r="J132" s="204"/>
      <c r="K132" s="204"/>
      <c r="L132" s="209"/>
      <c r="M132" s="210"/>
      <c r="N132" s="211"/>
      <c r="O132" s="211"/>
      <c r="P132" s="211"/>
      <c r="Q132" s="211"/>
      <c r="R132" s="211"/>
      <c r="S132" s="211"/>
      <c r="T132" s="212"/>
      <c r="AT132" s="213" t="s">
        <v>125</v>
      </c>
      <c r="AU132" s="213" t="s">
        <v>81</v>
      </c>
      <c r="AV132" s="14" t="s">
        <v>121</v>
      </c>
      <c r="AW132" s="14" t="s">
        <v>33</v>
      </c>
      <c r="AX132" s="14" t="s">
        <v>79</v>
      </c>
      <c r="AY132" s="213" t="s">
        <v>114</v>
      </c>
    </row>
    <row r="133" spans="1:65" s="2" customFormat="1" ht="66.75" customHeight="1">
      <c r="A133" s="34"/>
      <c r="B133" s="35"/>
      <c r="C133" s="173" t="s">
        <v>187</v>
      </c>
      <c r="D133" s="173" t="s">
        <v>116</v>
      </c>
      <c r="E133" s="174" t="s">
        <v>188</v>
      </c>
      <c r="F133" s="175" t="s">
        <v>189</v>
      </c>
      <c r="G133" s="176" t="s">
        <v>119</v>
      </c>
      <c r="H133" s="177">
        <v>8859</v>
      </c>
      <c r="I133" s="178"/>
      <c r="J133" s="179">
        <f>ROUND(I133*H133,2)</f>
        <v>0</v>
      </c>
      <c r="K133" s="175" t="s">
        <v>120</v>
      </c>
      <c r="L133" s="39"/>
      <c r="M133" s="180" t="s">
        <v>19</v>
      </c>
      <c r="N133" s="181" t="s">
        <v>42</v>
      </c>
      <c r="O133" s="64"/>
      <c r="P133" s="182">
        <f>O133*H133</f>
        <v>0</v>
      </c>
      <c r="Q133" s="182">
        <v>0</v>
      </c>
      <c r="R133" s="182">
        <f>Q133*H133</f>
        <v>0</v>
      </c>
      <c r="S133" s="182">
        <v>0</v>
      </c>
      <c r="T133" s="18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4" t="s">
        <v>121</v>
      </c>
      <c r="AT133" s="184" t="s">
        <v>116</v>
      </c>
      <c r="AU133" s="184" t="s">
        <v>81</v>
      </c>
      <c r="AY133" s="17" t="s">
        <v>114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79</v>
      </c>
      <c r="BK133" s="185">
        <f>ROUND(I133*H133,2)</f>
        <v>0</v>
      </c>
      <c r="BL133" s="17" t="s">
        <v>121</v>
      </c>
      <c r="BM133" s="184" t="s">
        <v>190</v>
      </c>
    </row>
    <row r="134" spans="1:65" s="2" customFormat="1" ht="11.25">
      <c r="A134" s="34"/>
      <c r="B134" s="35"/>
      <c r="C134" s="36"/>
      <c r="D134" s="186" t="s">
        <v>123</v>
      </c>
      <c r="E134" s="36"/>
      <c r="F134" s="187" t="s">
        <v>191</v>
      </c>
      <c r="G134" s="36"/>
      <c r="H134" s="36"/>
      <c r="I134" s="188"/>
      <c r="J134" s="36"/>
      <c r="K134" s="36"/>
      <c r="L134" s="39"/>
      <c r="M134" s="189"/>
      <c r="N134" s="190"/>
      <c r="O134" s="64"/>
      <c r="P134" s="64"/>
      <c r="Q134" s="64"/>
      <c r="R134" s="64"/>
      <c r="S134" s="64"/>
      <c r="T134" s="6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123</v>
      </c>
      <c r="AU134" s="17" t="s">
        <v>81</v>
      </c>
    </row>
    <row r="135" spans="1:65" s="2" customFormat="1" ht="29.25">
      <c r="A135" s="34"/>
      <c r="B135" s="35"/>
      <c r="C135" s="36"/>
      <c r="D135" s="193" t="s">
        <v>152</v>
      </c>
      <c r="E135" s="36"/>
      <c r="F135" s="214" t="s">
        <v>192</v>
      </c>
      <c r="G135" s="36"/>
      <c r="H135" s="36"/>
      <c r="I135" s="188"/>
      <c r="J135" s="36"/>
      <c r="K135" s="36"/>
      <c r="L135" s="39"/>
      <c r="M135" s="189"/>
      <c r="N135" s="190"/>
      <c r="O135" s="64"/>
      <c r="P135" s="64"/>
      <c r="Q135" s="64"/>
      <c r="R135" s="64"/>
      <c r="S135" s="64"/>
      <c r="T135" s="6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152</v>
      </c>
      <c r="AU135" s="17" t="s">
        <v>81</v>
      </c>
    </row>
    <row r="136" spans="1:65" s="13" customFormat="1" ht="11.25">
      <c r="B136" s="191"/>
      <c r="C136" s="192"/>
      <c r="D136" s="193" t="s">
        <v>125</v>
      </c>
      <c r="E136" s="194" t="s">
        <v>19</v>
      </c>
      <c r="F136" s="195" t="s">
        <v>193</v>
      </c>
      <c r="G136" s="192"/>
      <c r="H136" s="196">
        <v>8859</v>
      </c>
      <c r="I136" s="197"/>
      <c r="J136" s="192"/>
      <c r="K136" s="192"/>
      <c r="L136" s="198"/>
      <c r="M136" s="199"/>
      <c r="N136" s="200"/>
      <c r="O136" s="200"/>
      <c r="P136" s="200"/>
      <c r="Q136" s="200"/>
      <c r="R136" s="200"/>
      <c r="S136" s="200"/>
      <c r="T136" s="201"/>
      <c r="AT136" s="202" t="s">
        <v>125</v>
      </c>
      <c r="AU136" s="202" t="s">
        <v>81</v>
      </c>
      <c r="AV136" s="13" t="s">
        <v>81</v>
      </c>
      <c r="AW136" s="13" t="s">
        <v>33</v>
      </c>
      <c r="AX136" s="13" t="s">
        <v>71</v>
      </c>
      <c r="AY136" s="202" t="s">
        <v>114</v>
      </c>
    </row>
    <row r="137" spans="1:65" s="14" customFormat="1" ht="11.25">
      <c r="B137" s="203"/>
      <c r="C137" s="204"/>
      <c r="D137" s="193" t="s">
        <v>125</v>
      </c>
      <c r="E137" s="205" t="s">
        <v>19</v>
      </c>
      <c r="F137" s="206" t="s">
        <v>129</v>
      </c>
      <c r="G137" s="204"/>
      <c r="H137" s="207">
        <v>8859</v>
      </c>
      <c r="I137" s="208"/>
      <c r="J137" s="204"/>
      <c r="K137" s="204"/>
      <c r="L137" s="209"/>
      <c r="M137" s="210"/>
      <c r="N137" s="211"/>
      <c r="O137" s="211"/>
      <c r="P137" s="211"/>
      <c r="Q137" s="211"/>
      <c r="R137" s="211"/>
      <c r="S137" s="211"/>
      <c r="T137" s="212"/>
      <c r="AT137" s="213" t="s">
        <v>125</v>
      </c>
      <c r="AU137" s="213" t="s">
        <v>81</v>
      </c>
      <c r="AV137" s="14" t="s">
        <v>121</v>
      </c>
      <c r="AW137" s="14" t="s">
        <v>33</v>
      </c>
      <c r="AX137" s="14" t="s">
        <v>79</v>
      </c>
      <c r="AY137" s="213" t="s">
        <v>114</v>
      </c>
    </row>
    <row r="138" spans="1:65" s="2" customFormat="1" ht="44.25" customHeight="1">
      <c r="A138" s="34"/>
      <c r="B138" s="35"/>
      <c r="C138" s="173" t="s">
        <v>194</v>
      </c>
      <c r="D138" s="173" t="s">
        <v>116</v>
      </c>
      <c r="E138" s="174" t="s">
        <v>195</v>
      </c>
      <c r="F138" s="175" t="s">
        <v>196</v>
      </c>
      <c r="G138" s="176" t="s">
        <v>197</v>
      </c>
      <c r="H138" s="177">
        <v>4429.5</v>
      </c>
      <c r="I138" s="178"/>
      <c r="J138" s="179">
        <f>ROUND(I138*H138,2)</f>
        <v>0</v>
      </c>
      <c r="K138" s="175" t="s">
        <v>120</v>
      </c>
      <c r="L138" s="39"/>
      <c r="M138" s="180" t="s">
        <v>19</v>
      </c>
      <c r="N138" s="181" t="s">
        <v>42</v>
      </c>
      <c r="O138" s="64"/>
      <c r="P138" s="182">
        <f>O138*H138</f>
        <v>0</v>
      </c>
      <c r="Q138" s="182">
        <v>0</v>
      </c>
      <c r="R138" s="182">
        <f>Q138*H138</f>
        <v>0</v>
      </c>
      <c r="S138" s="182">
        <v>0</v>
      </c>
      <c r="T138" s="18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4" t="s">
        <v>121</v>
      </c>
      <c r="AT138" s="184" t="s">
        <v>116</v>
      </c>
      <c r="AU138" s="184" t="s">
        <v>81</v>
      </c>
      <c r="AY138" s="17" t="s">
        <v>114</v>
      </c>
      <c r="BE138" s="185">
        <f>IF(N138="základní",J138,0)</f>
        <v>0</v>
      </c>
      <c r="BF138" s="185">
        <f>IF(N138="snížená",J138,0)</f>
        <v>0</v>
      </c>
      <c r="BG138" s="185">
        <f>IF(N138="zákl. přenesená",J138,0)</f>
        <v>0</v>
      </c>
      <c r="BH138" s="185">
        <f>IF(N138="sníž. přenesená",J138,0)</f>
        <v>0</v>
      </c>
      <c r="BI138" s="185">
        <f>IF(N138="nulová",J138,0)</f>
        <v>0</v>
      </c>
      <c r="BJ138" s="17" t="s">
        <v>79</v>
      </c>
      <c r="BK138" s="185">
        <f>ROUND(I138*H138,2)</f>
        <v>0</v>
      </c>
      <c r="BL138" s="17" t="s">
        <v>121</v>
      </c>
      <c r="BM138" s="184" t="s">
        <v>198</v>
      </c>
    </row>
    <row r="139" spans="1:65" s="2" customFormat="1" ht="11.25">
      <c r="A139" s="34"/>
      <c r="B139" s="35"/>
      <c r="C139" s="36"/>
      <c r="D139" s="186" t="s">
        <v>123</v>
      </c>
      <c r="E139" s="36"/>
      <c r="F139" s="187" t="s">
        <v>199</v>
      </c>
      <c r="G139" s="36"/>
      <c r="H139" s="36"/>
      <c r="I139" s="188"/>
      <c r="J139" s="36"/>
      <c r="K139" s="36"/>
      <c r="L139" s="39"/>
      <c r="M139" s="189"/>
      <c r="N139" s="190"/>
      <c r="O139" s="64"/>
      <c r="P139" s="64"/>
      <c r="Q139" s="64"/>
      <c r="R139" s="64"/>
      <c r="S139" s="64"/>
      <c r="T139" s="6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123</v>
      </c>
      <c r="AU139" s="17" t="s">
        <v>81</v>
      </c>
    </row>
    <row r="140" spans="1:65" s="2" customFormat="1" ht="29.25">
      <c r="A140" s="34"/>
      <c r="B140" s="35"/>
      <c r="C140" s="36"/>
      <c r="D140" s="193" t="s">
        <v>152</v>
      </c>
      <c r="E140" s="36"/>
      <c r="F140" s="214" t="s">
        <v>200</v>
      </c>
      <c r="G140" s="36"/>
      <c r="H140" s="36"/>
      <c r="I140" s="188"/>
      <c r="J140" s="36"/>
      <c r="K140" s="36"/>
      <c r="L140" s="39"/>
      <c r="M140" s="189"/>
      <c r="N140" s="190"/>
      <c r="O140" s="64"/>
      <c r="P140" s="64"/>
      <c r="Q140" s="64"/>
      <c r="R140" s="64"/>
      <c r="S140" s="64"/>
      <c r="T140" s="65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7" t="s">
        <v>152</v>
      </c>
      <c r="AU140" s="17" t="s">
        <v>81</v>
      </c>
    </row>
    <row r="141" spans="1:65" s="13" customFormat="1" ht="11.25">
      <c r="B141" s="191"/>
      <c r="C141" s="192"/>
      <c r="D141" s="193" t="s">
        <v>125</v>
      </c>
      <c r="E141" s="194" t="s">
        <v>19</v>
      </c>
      <c r="F141" s="195" t="s">
        <v>201</v>
      </c>
      <c r="G141" s="192"/>
      <c r="H141" s="196">
        <v>4429.5</v>
      </c>
      <c r="I141" s="197"/>
      <c r="J141" s="192"/>
      <c r="K141" s="192"/>
      <c r="L141" s="198"/>
      <c r="M141" s="199"/>
      <c r="N141" s="200"/>
      <c r="O141" s="200"/>
      <c r="P141" s="200"/>
      <c r="Q141" s="200"/>
      <c r="R141" s="200"/>
      <c r="S141" s="200"/>
      <c r="T141" s="201"/>
      <c r="AT141" s="202" t="s">
        <v>125</v>
      </c>
      <c r="AU141" s="202" t="s">
        <v>81</v>
      </c>
      <c r="AV141" s="13" t="s">
        <v>81</v>
      </c>
      <c r="AW141" s="13" t="s">
        <v>33</v>
      </c>
      <c r="AX141" s="13" t="s">
        <v>71</v>
      </c>
      <c r="AY141" s="202" t="s">
        <v>114</v>
      </c>
    </row>
    <row r="142" spans="1:65" s="14" customFormat="1" ht="11.25">
      <c r="B142" s="203"/>
      <c r="C142" s="204"/>
      <c r="D142" s="193" t="s">
        <v>125</v>
      </c>
      <c r="E142" s="205" t="s">
        <v>19</v>
      </c>
      <c r="F142" s="206" t="s">
        <v>129</v>
      </c>
      <c r="G142" s="204"/>
      <c r="H142" s="207">
        <v>4429.5</v>
      </c>
      <c r="I142" s="208"/>
      <c r="J142" s="204"/>
      <c r="K142" s="204"/>
      <c r="L142" s="209"/>
      <c r="M142" s="210"/>
      <c r="N142" s="211"/>
      <c r="O142" s="211"/>
      <c r="P142" s="211"/>
      <c r="Q142" s="211"/>
      <c r="R142" s="211"/>
      <c r="S142" s="211"/>
      <c r="T142" s="212"/>
      <c r="AT142" s="213" t="s">
        <v>125</v>
      </c>
      <c r="AU142" s="213" t="s">
        <v>81</v>
      </c>
      <c r="AV142" s="14" t="s">
        <v>121</v>
      </c>
      <c r="AW142" s="14" t="s">
        <v>33</v>
      </c>
      <c r="AX142" s="14" t="s">
        <v>79</v>
      </c>
      <c r="AY142" s="213" t="s">
        <v>114</v>
      </c>
    </row>
    <row r="143" spans="1:65" s="2" customFormat="1" ht="37.9" customHeight="1">
      <c r="A143" s="34"/>
      <c r="B143" s="35"/>
      <c r="C143" s="173" t="s">
        <v>202</v>
      </c>
      <c r="D143" s="173" t="s">
        <v>116</v>
      </c>
      <c r="E143" s="174" t="s">
        <v>203</v>
      </c>
      <c r="F143" s="175" t="s">
        <v>204</v>
      </c>
      <c r="G143" s="176" t="s">
        <v>119</v>
      </c>
      <c r="H143" s="177">
        <v>2953.0340000000001</v>
      </c>
      <c r="I143" s="178"/>
      <c r="J143" s="179">
        <f>ROUND(I143*H143,2)</f>
        <v>0</v>
      </c>
      <c r="K143" s="175" t="s">
        <v>120</v>
      </c>
      <c r="L143" s="39"/>
      <c r="M143" s="180" t="s">
        <v>19</v>
      </c>
      <c r="N143" s="181" t="s">
        <v>42</v>
      </c>
      <c r="O143" s="64"/>
      <c r="P143" s="182">
        <f>O143*H143</f>
        <v>0</v>
      </c>
      <c r="Q143" s="182">
        <v>0</v>
      </c>
      <c r="R143" s="182">
        <f>Q143*H143</f>
        <v>0</v>
      </c>
      <c r="S143" s="182">
        <v>0</v>
      </c>
      <c r="T143" s="18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4" t="s">
        <v>121</v>
      </c>
      <c r="AT143" s="184" t="s">
        <v>116</v>
      </c>
      <c r="AU143" s="184" t="s">
        <v>81</v>
      </c>
      <c r="AY143" s="17" t="s">
        <v>114</v>
      </c>
      <c r="BE143" s="185">
        <f>IF(N143="základní",J143,0)</f>
        <v>0</v>
      </c>
      <c r="BF143" s="185">
        <f>IF(N143="snížená",J143,0)</f>
        <v>0</v>
      </c>
      <c r="BG143" s="185">
        <f>IF(N143="zákl. přenesená",J143,0)</f>
        <v>0</v>
      </c>
      <c r="BH143" s="185">
        <f>IF(N143="sníž. přenesená",J143,0)</f>
        <v>0</v>
      </c>
      <c r="BI143" s="185">
        <f>IF(N143="nulová",J143,0)</f>
        <v>0</v>
      </c>
      <c r="BJ143" s="17" t="s">
        <v>79</v>
      </c>
      <c r="BK143" s="185">
        <f>ROUND(I143*H143,2)</f>
        <v>0</v>
      </c>
      <c r="BL143" s="17" t="s">
        <v>121</v>
      </c>
      <c r="BM143" s="184" t="s">
        <v>205</v>
      </c>
    </row>
    <row r="144" spans="1:65" s="2" customFormat="1" ht="11.25">
      <c r="A144" s="34"/>
      <c r="B144" s="35"/>
      <c r="C144" s="36"/>
      <c r="D144" s="186" t="s">
        <v>123</v>
      </c>
      <c r="E144" s="36"/>
      <c r="F144" s="187" t="s">
        <v>206</v>
      </c>
      <c r="G144" s="36"/>
      <c r="H144" s="36"/>
      <c r="I144" s="188"/>
      <c r="J144" s="36"/>
      <c r="K144" s="36"/>
      <c r="L144" s="39"/>
      <c r="M144" s="189"/>
      <c r="N144" s="190"/>
      <c r="O144" s="64"/>
      <c r="P144" s="64"/>
      <c r="Q144" s="64"/>
      <c r="R144" s="64"/>
      <c r="S144" s="64"/>
      <c r="T144" s="6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123</v>
      </c>
      <c r="AU144" s="17" t="s">
        <v>81</v>
      </c>
    </row>
    <row r="145" spans="1:65" s="13" customFormat="1" ht="11.25">
      <c r="B145" s="191"/>
      <c r="C145" s="192"/>
      <c r="D145" s="193" t="s">
        <v>125</v>
      </c>
      <c r="E145" s="194" t="s">
        <v>19</v>
      </c>
      <c r="F145" s="195" t="s">
        <v>126</v>
      </c>
      <c r="G145" s="192"/>
      <c r="H145" s="196">
        <v>2900</v>
      </c>
      <c r="I145" s="197"/>
      <c r="J145" s="192"/>
      <c r="K145" s="192"/>
      <c r="L145" s="198"/>
      <c r="M145" s="199"/>
      <c r="N145" s="200"/>
      <c r="O145" s="200"/>
      <c r="P145" s="200"/>
      <c r="Q145" s="200"/>
      <c r="R145" s="200"/>
      <c r="S145" s="200"/>
      <c r="T145" s="201"/>
      <c r="AT145" s="202" t="s">
        <v>125</v>
      </c>
      <c r="AU145" s="202" t="s">
        <v>81</v>
      </c>
      <c r="AV145" s="13" t="s">
        <v>81</v>
      </c>
      <c r="AW145" s="13" t="s">
        <v>33</v>
      </c>
      <c r="AX145" s="13" t="s">
        <v>71</v>
      </c>
      <c r="AY145" s="202" t="s">
        <v>114</v>
      </c>
    </row>
    <row r="146" spans="1:65" s="13" customFormat="1" ht="11.25">
      <c r="B146" s="191"/>
      <c r="C146" s="192"/>
      <c r="D146" s="193" t="s">
        <v>125</v>
      </c>
      <c r="E146" s="194" t="s">
        <v>19</v>
      </c>
      <c r="F146" s="195" t="s">
        <v>145</v>
      </c>
      <c r="G146" s="192"/>
      <c r="H146" s="196">
        <v>53.033999999999999</v>
      </c>
      <c r="I146" s="197"/>
      <c r="J146" s="192"/>
      <c r="K146" s="192"/>
      <c r="L146" s="198"/>
      <c r="M146" s="199"/>
      <c r="N146" s="200"/>
      <c r="O146" s="200"/>
      <c r="P146" s="200"/>
      <c r="Q146" s="200"/>
      <c r="R146" s="200"/>
      <c r="S146" s="200"/>
      <c r="T146" s="201"/>
      <c r="AT146" s="202" t="s">
        <v>125</v>
      </c>
      <c r="AU146" s="202" t="s">
        <v>81</v>
      </c>
      <c r="AV146" s="13" t="s">
        <v>81</v>
      </c>
      <c r="AW146" s="13" t="s">
        <v>33</v>
      </c>
      <c r="AX146" s="13" t="s">
        <v>71</v>
      </c>
      <c r="AY146" s="202" t="s">
        <v>114</v>
      </c>
    </row>
    <row r="147" spans="1:65" s="14" customFormat="1" ht="11.25">
      <c r="B147" s="203"/>
      <c r="C147" s="204"/>
      <c r="D147" s="193" t="s">
        <v>125</v>
      </c>
      <c r="E147" s="205" t="s">
        <v>19</v>
      </c>
      <c r="F147" s="206" t="s">
        <v>129</v>
      </c>
      <c r="G147" s="204"/>
      <c r="H147" s="207">
        <v>2953.0340000000001</v>
      </c>
      <c r="I147" s="208"/>
      <c r="J147" s="204"/>
      <c r="K147" s="204"/>
      <c r="L147" s="209"/>
      <c r="M147" s="210"/>
      <c r="N147" s="211"/>
      <c r="O147" s="211"/>
      <c r="P147" s="211"/>
      <c r="Q147" s="211"/>
      <c r="R147" s="211"/>
      <c r="S147" s="211"/>
      <c r="T147" s="212"/>
      <c r="AT147" s="213" t="s">
        <v>125</v>
      </c>
      <c r="AU147" s="213" t="s">
        <v>81</v>
      </c>
      <c r="AV147" s="14" t="s">
        <v>121</v>
      </c>
      <c r="AW147" s="14" t="s">
        <v>33</v>
      </c>
      <c r="AX147" s="14" t="s">
        <v>79</v>
      </c>
      <c r="AY147" s="213" t="s">
        <v>114</v>
      </c>
    </row>
    <row r="148" spans="1:65" s="2" customFormat="1" ht="37.9" customHeight="1">
      <c r="A148" s="34"/>
      <c r="B148" s="35"/>
      <c r="C148" s="173" t="s">
        <v>207</v>
      </c>
      <c r="D148" s="173" t="s">
        <v>116</v>
      </c>
      <c r="E148" s="174" t="s">
        <v>208</v>
      </c>
      <c r="F148" s="175" t="s">
        <v>209</v>
      </c>
      <c r="G148" s="176" t="s">
        <v>210</v>
      </c>
      <c r="H148" s="177">
        <v>13300</v>
      </c>
      <c r="I148" s="178"/>
      <c r="J148" s="179">
        <f>ROUND(I148*H148,2)</f>
        <v>0</v>
      </c>
      <c r="K148" s="175" t="s">
        <v>120</v>
      </c>
      <c r="L148" s="39"/>
      <c r="M148" s="180" t="s">
        <v>19</v>
      </c>
      <c r="N148" s="181" t="s">
        <v>42</v>
      </c>
      <c r="O148" s="64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4" t="s">
        <v>121</v>
      </c>
      <c r="AT148" s="184" t="s">
        <v>116</v>
      </c>
      <c r="AU148" s="184" t="s">
        <v>81</v>
      </c>
      <c r="AY148" s="17" t="s">
        <v>114</v>
      </c>
      <c r="BE148" s="185">
        <f>IF(N148="základní",J148,0)</f>
        <v>0</v>
      </c>
      <c r="BF148" s="185">
        <f>IF(N148="snížená",J148,0)</f>
        <v>0</v>
      </c>
      <c r="BG148" s="185">
        <f>IF(N148="zákl. přenesená",J148,0)</f>
        <v>0</v>
      </c>
      <c r="BH148" s="185">
        <f>IF(N148="sníž. přenesená",J148,0)</f>
        <v>0</v>
      </c>
      <c r="BI148" s="185">
        <f>IF(N148="nulová",J148,0)</f>
        <v>0</v>
      </c>
      <c r="BJ148" s="17" t="s">
        <v>79</v>
      </c>
      <c r="BK148" s="185">
        <f>ROUND(I148*H148,2)</f>
        <v>0</v>
      </c>
      <c r="BL148" s="17" t="s">
        <v>121</v>
      </c>
      <c r="BM148" s="184" t="s">
        <v>211</v>
      </c>
    </row>
    <row r="149" spans="1:65" s="2" customFormat="1" ht="11.25">
      <c r="A149" s="34"/>
      <c r="B149" s="35"/>
      <c r="C149" s="36"/>
      <c r="D149" s="186" t="s">
        <v>123</v>
      </c>
      <c r="E149" s="36"/>
      <c r="F149" s="187" t="s">
        <v>212</v>
      </c>
      <c r="G149" s="36"/>
      <c r="H149" s="36"/>
      <c r="I149" s="188"/>
      <c r="J149" s="36"/>
      <c r="K149" s="36"/>
      <c r="L149" s="39"/>
      <c r="M149" s="189"/>
      <c r="N149" s="190"/>
      <c r="O149" s="64"/>
      <c r="P149" s="64"/>
      <c r="Q149" s="64"/>
      <c r="R149" s="64"/>
      <c r="S149" s="64"/>
      <c r="T149" s="6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7" t="s">
        <v>123</v>
      </c>
      <c r="AU149" s="17" t="s">
        <v>81</v>
      </c>
    </row>
    <row r="150" spans="1:65" s="13" customFormat="1" ht="11.25">
      <c r="B150" s="191"/>
      <c r="C150" s="192"/>
      <c r="D150" s="193" t="s">
        <v>125</v>
      </c>
      <c r="E150" s="194" t="s">
        <v>19</v>
      </c>
      <c r="F150" s="195" t="s">
        <v>213</v>
      </c>
      <c r="G150" s="192"/>
      <c r="H150" s="196">
        <v>13300</v>
      </c>
      <c r="I150" s="197"/>
      <c r="J150" s="192"/>
      <c r="K150" s="192"/>
      <c r="L150" s="198"/>
      <c r="M150" s="199"/>
      <c r="N150" s="200"/>
      <c r="O150" s="200"/>
      <c r="P150" s="200"/>
      <c r="Q150" s="200"/>
      <c r="R150" s="200"/>
      <c r="S150" s="200"/>
      <c r="T150" s="201"/>
      <c r="AT150" s="202" t="s">
        <v>125</v>
      </c>
      <c r="AU150" s="202" t="s">
        <v>81</v>
      </c>
      <c r="AV150" s="13" t="s">
        <v>81</v>
      </c>
      <c r="AW150" s="13" t="s">
        <v>33</v>
      </c>
      <c r="AX150" s="13" t="s">
        <v>71</v>
      </c>
      <c r="AY150" s="202" t="s">
        <v>114</v>
      </c>
    </row>
    <row r="151" spans="1:65" s="14" customFormat="1" ht="11.25">
      <c r="B151" s="203"/>
      <c r="C151" s="204"/>
      <c r="D151" s="193" t="s">
        <v>125</v>
      </c>
      <c r="E151" s="205" t="s">
        <v>19</v>
      </c>
      <c r="F151" s="206" t="s">
        <v>129</v>
      </c>
      <c r="G151" s="204"/>
      <c r="H151" s="207">
        <v>13300</v>
      </c>
      <c r="I151" s="208"/>
      <c r="J151" s="204"/>
      <c r="K151" s="204"/>
      <c r="L151" s="209"/>
      <c r="M151" s="210"/>
      <c r="N151" s="211"/>
      <c r="O151" s="211"/>
      <c r="P151" s="211"/>
      <c r="Q151" s="211"/>
      <c r="R151" s="211"/>
      <c r="S151" s="211"/>
      <c r="T151" s="212"/>
      <c r="AT151" s="213" t="s">
        <v>125</v>
      </c>
      <c r="AU151" s="213" t="s">
        <v>81</v>
      </c>
      <c r="AV151" s="14" t="s">
        <v>121</v>
      </c>
      <c r="AW151" s="14" t="s">
        <v>33</v>
      </c>
      <c r="AX151" s="14" t="s">
        <v>79</v>
      </c>
      <c r="AY151" s="213" t="s">
        <v>114</v>
      </c>
    </row>
    <row r="152" spans="1:65" s="2" customFormat="1" ht="16.5" customHeight="1">
      <c r="A152" s="34"/>
      <c r="B152" s="35"/>
      <c r="C152" s="215" t="s">
        <v>8</v>
      </c>
      <c r="D152" s="215" t="s">
        <v>214</v>
      </c>
      <c r="E152" s="216" t="s">
        <v>215</v>
      </c>
      <c r="F152" s="217" t="s">
        <v>216</v>
      </c>
      <c r="G152" s="218" t="s">
        <v>217</v>
      </c>
      <c r="H152" s="219">
        <v>266</v>
      </c>
      <c r="I152" s="220"/>
      <c r="J152" s="221">
        <f>ROUND(I152*H152,2)</f>
        <v>0</v>
      </c>
      <c r="K152" s="217" t="s">
        <v>218</v>
      </c>
      <c r="L152" s="222"/>
      <c r="M152" s="223" t="s">
        <v>19</v>
      </c>
      <c r="N152" s="224" t="s">
        <v>42</v>
      </c>
      <c r="O152" s="64"/>
      <c r="P152" s="182">
        <f>O152*H152</f>
        <v>0</v>
      </c>
      <c r="Q152" s="182">
        <v>1E-3</v>
      </c>
      <c r="R152" s="182">
        <f>Q152*H152</f>
        <v>0.26600000000000001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170</v>
      </c>
      <c r="AT152" s="184" t="s">
        <v>214</v>
      </c>
      <c r="AU152" s="184" t="s">
        <v>81</v>
      </c>
      <c r="AY152" s="17" t="s">
        <v>114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79</v>
      </c>
      <c r="BK152" s="185">
        <f>ROUND(I152*H152,2)</f>
        <v>0</v>
      </c>
      <c r="BL152" s="17" t="s">
        <v>121</v>
      </c>
      <c r="BM152" s="184" t="s">
        <v>219</v>
      </c>
    </row>
    <row r="153" spans="1:65" s="13" customFormat="1" ht="11.25">
      <c r="B153" s="191"/>
      <c r="C153" s="192"/>
      <c r="D153" s="193" t="s">
        <v>125</v>
      </c>
      <c r="E153" s="192"/>
      <c r="F153" s="195" t="s">
        <v>220</v>
      </c>
      <c r="G153" s="192"/>
      <c r="H153" s="196">
        <v>266</v>
      </c>
      <c r="I153" s="197"/>
      <c r="J153" s="192"/>
      <c r="K153" s="192"/>
      <c r="L153" s="198"/>
      <c r="M153" s="199"/>
      <c r="N153" s="200"/>
      <c r="O153" s="200"/>
      <c r="P153" s="200"/>
      <c r="Q153" s="200"/>
      <c r="R153" s="200"/>
      <c r="S153" s="200"/>
      <c r="T153" s="201"/>
      <c r="AT153" s="202" t="s">
        <v>125</v>
      </c>
      <c r="AU153" s="202" t="s">
        <v>81</v>
      </c>
      <c r="AV153" s="13" t="s">
        <v>81</v>
      </c>
      <c r="AW153" s="13" t="s">
        <v>4</v>
      </c>
      <c r="AX153" s="13" t="s">
        <v>79</v>
      </c>
      <c r="AY153" s="202" t="s">
        <v>114</v>
      </c>
    </row>
    <row r="154" spans="1:65" s="12" customFormat="1" ht="22.9" customHeight="1">
      <c r="B154" s="157"/>
      <c r="C154" s="158"/>
      <c r="D154" s="159" t="s">
        <v>70</v>
      </c>
      <c r="E154" s="171" t="s">
        <v>81</v>
      </c>
      <c r="F154" s="171" t="s">
        <v>221</v>
      </c>
      <c r="G154" s="158"/>
      <c r="H154" s="158"/>
      <c r="I154" s="161"/>
      <c r="J154" s="172">
        <f>BK154</f>
        <v>0</v>
      </c>
      <c r="K154" s="158"/>
      <c r="L154" s="163"/>
      <c r="M154" s="164"/>
      <c r="N154" s="165"/>
      <c r="O154" s="165"/>
      <c r="P154" s="166">
        <f>SUM(P155:P160)</f>
        <v>0</v>
      </c>
      <c r="Q154" s="165"/>
      <c r="R154" s="166">
        <f>SUM(R155:R160)</f>
        <v>40.176000000000002</v>
      </c>
      <c r="S154" s="165"/>
      <c r="T154" s="167">
        <f>SUM(T155:T160)</f>
        <v>0</v>
      </c>
      <c r="AR154" s="168" t="s">
        <v>79</v>
      </c>
      <c r="AT154" s="169" t="s">
        <v>70</v>
      </c>
      <c r="AU154" s="169" t="s">
        <v>79</v>
      </c>
      <c r="AY154" s="168" t="s">
        <v>114</v>
      </c>
      <c r="BK154" s="170">
        <f>SUM(BK155:BK160)</f>
        <v>0</v>
      </c>
    </row>
    <row r="155" spans="1:65" s="2" customFormat="1" ht="24.2" customHeight="1">
      <c r="A155" s="34"/>
      <c r="B155" s="35"/>
      <c r="C155" s="173" t="s">
        <v>222</v>
      </c>
      <c r="D155" s="173" t="s">
        <v>116</v>
      </c>
      <c r="E155" s="174" t="s">
        <v>223</v>
      </c>
      <c r="F155" s="175" t="s">
        <v>224</v>
      </c>
      <c r="G155" s="176" t="s">
        <v>210</v>
      </c>
      <c r="H155" s="177">
        <v>72</v>
      </c>
      <c r="I155" s="178"/>
      <c r="J155" s="179">
        <f>ROUND(I155*H155,2)</f>
        <v>0</v>
      </c>
      <c r="K155" s="175" t="s">
        <v>120</v>
      </c>
      <c r="L155" s="39"/>
      <c r="M155" s="180" t="s">
        <v>19</v>
      </c>
      <c r="N155" s="181" t="s">
        <v>42</v>
      </c>
      <c r="O155" s="64"/>
      <c r="P155" s="182">
        <f>O155*H155</f>
        <v>0</v>
      </c>
      <c r="Q155" s="182">
        <v>0.108</v>
      </c>
      <c r="R155" s="182">
        <f>Q155*H155</f>
        <v>7.7759999999999998</v>
      </c>
      <c r="S155" s="182">
        <v>0</v>
      </c>
      <c r="T155" s="18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4" t="s">
        <v>121</v>
      </c>
      <c r="AT155" s="184" t="s">
        <v>116</v>
      </c>
      <c r="AU155" s="184" t="s">
        <v>81</v>
      </c>
      <c r="AY155" s="17" t="s">
        <v>114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79</v>
      </c>
      <c r="BK155" s="185">
        <f>ROUND(I155*H155,2)</f>
        <v>0</v>
      </c>
      <c r="BL155" s="17" t="s">
        <v>121</v>
      </c>
      <c r="BM155" s="184" t="s">
        <v>225</v>
      </c>
    </row>
    <row r="156" spans="1:65" s="2" customFormat="1" ht="11.25">
      <c r="A156" s="34"/>
      <c r="B156" s="35"/>
      <c r="C156" s="36"/>
      <c r="D156" s="186" t="s">
        <v>123</v>
      </c>
      <c r="E156" s="36"/>
      <c r="F156" s="187" t="s">
        <v>226</v>
      </c>
      <c r="G156" s="36"/>
      <c r="H156" s="36"/>
      <c r="I156" s="188"/>
      <c r="J156" s="36"/>
      <c r="K156" s="36"/>
      <c r="L156" s="39"/>
      <c r="M156" s="189"/>
      <c r="N156" s="190"/>
      <c r="O156" s="64"/>
      <c r="P156" s="64"/>
      <c r="Q156" s="64"/>
      <c r="R156" s="64"/>
      <c r="S156" s="64"/>
      <c r="T156" s="6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123</v>
      </c>
      <c r="AU156" s="17" t="s">
        <v>81</v>
      </c>
    </row>
    <row r="157" spans="1:65" s="13" customFormat="1" ht="11.25">
      <c r="B157" s="191"/>
      <c r="C157" s="192"/>
      <c r="D157" s="193" t="s">
        <v>125</v>
      </c>
      <c r="E157" s="194" t="s">
        <v>19</v>
      </c>
      <c r="F157" s="195" t="s">
        <v>227</v>
      </c>
      <c r="G157" s="192"/>
      <c r="H157" s="196">
        <v>72</v>
      </c>
      <c r="I157" s="197"/>
      <c r="J157" s="192"/>
      <c r="K157" s="192"/>
      <c r="L157" s="198"/>
      <c r="M157" s="199"/>
      <c r="N157" s="200"/>
      <c r="O157" s="200"/>
      <c r="P157" s="200"/>
      <c r="Q157" s="200"/>
      <c r="R157" s="200"/>
      <c r="S157" s="200"/>
      <c r="T157" s="201"/>
      <c r="AT157" s="202" t="s">
        <v>125</v>
      </c>
      <c r="AU157" s="202" t="s">
        <v>81</v>
      </c>
      <c r="AV157" s="13" t="s">
        <v>81</v>
      </c>
      <c r="AW157" s="13" t="s">
        <v>33</v>
      </c>
      <c r="AX157" s="13" t="s">
        <v>71</v>
      </c>
      <c r="AY157" s="202" t="s">
        <v>114</v>
      </c>
    </row>
    <row r="158" spans="1:65" s="14" customFormat="1" ht="11.25">
      <c r="B158" s="203"/>
      <c r="C158" s="204"/>
      <c r="D158" s="193" t="s">
        <v>125</v>
      </c>
      <c r="E158" s="205" t="s">
        <v>19</v>
      </c>
      <c r="F158" s="206" t="s">
        <v>129</v>
      </c>
      <c r="G158" s="204"/>
      <c r="H158" s="207">
        <v>72</v>
      </c>
      <c r="I158" s="208"/>
      <c r="J158" s="204"/>
      <c r="K158" s="204"/>
      <c r="L158" s="209"/>
      <c r="M158" s="210"/>
      <c r="N158" s="211"/>
      <c r="O158" s="211"/>
      <c r="P158" s="211"/>
      <c r="Q158" s="211"/>
      <c r="R158" s="211"/>
      <c r="S158" s="211"/>
      <c r="T158" s="212"/>
      <c r="AT158" s="213" t="s">
        <v>125</v>
      </c>
      <c r="AU158" s="213" t="s">
        <v>81</v>
      </c>
      <c r="AV158" s="14" t="s">
        <v>121</v>
      </c>
      <c r="AW158" s="14" t="s">
        <v>33</v>
      </c>
      <c r="AX158" s="14" t="s">
        <v>79</v>
      </c>
      <c r="AY158" s="213" t="s">
        <v>114</v>
      </c>
    </row>
    <row r="159" spans="1:65" s="2" customFormat="1" ht="16.5" customHeight="1">
      <c r="A159" s="34"/>
      <c r="B159" s="35"/>
      <c r="C159" s="215" t="s">
        <v>228</v>
      </c>
      <c r="D159" s="215" t="s">
        <v>214</v>
      </c>
      <c r="E159" s="216" t="s">
        <v>229</v>
      </c>
      <c r="F159" s="217" t="s">
        <v>230</v>
      </c>
      <c r="G159" s="218" t="s">
        <v>132</v>
      </c>
      <c r="H159" s="219">
        <v>12</v>
      </c>
      <c r="I159" s="220"/>
      <c r="J159" s="221">
        <f>ROUND(I159*H159,2)</f>
        <v>0</v>
      </c>
      <c r="K159" s="217" t="s">
        <v>120</v>
      </c>
      <c r="L159" s="222"/>
      <c r="M159" s="223" t="s">
        <v>19</v>
      </c>
      <c r="N159" s="224" t="s">
        <v>42</v>
      </c>
      <c r="O159" s="64"/>
      <c r="P159" s="182">
        <f>O159*H159</f>
        <v>0</v>
      </c>
      <c r="Q159" s="182">
        <v>2.7</v>
      </c>
      <c r="R159" s="182">
        <f>Q159*H159</f>
        <v>32.400000000000006</v>
      </c>
      <c r="S159" s="182">
        <v>0</v>
      </c>
      <c r="T159" s="18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4" t="s">
        <v>170</v>
      </c>
      <c r="AT159" s="184" t="s">
        <v>214</v>
      </c>
      <c r="AU159" s="184" t="s">
        <v>81</v>
      </c>
      <c r="AY159" s="17" t="s">
        <v>114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79</v>
      </c>
      <c r="BK159" s="185">
        <f>ROUND(I159*H159,2)</f>
        <v>0</v>
      </c>
      <c r="BL159" s="17" t="s">
        <v>121</v>
      </c>
      <c r="BM159" s="184" t="s">
        <v>231</v>
      </c>
    </row>
    <row r="160" spans="1:65" s="13" customFormat="1" ht="11.25">
      <c r="B160" s="191"/>
      <c r="C160" s="192"/>
      <c r="D160" s="193" t="s">
        <v>125</v>
      </c>
      <c r="E160" s="192"/>
      <c r="F160" s="195" t="s">
        <v>232</v>
      </c>
      <c r="G160" s="192"/>
      <c r="H160" s="196">
        <v>12</v>
      </c>
      <c r="I160" s="197"/>
      <c r="J160" s="192"/>
      <c r="K160" s="192"/>
      <c r="L160" s="198"/>
      <c r="M160" s="199"/>
      <c r="N160" s="200"/>
      <c r="O160" s="200"/>
      <c r="P160" s="200"/>
      <c r="Q160" s="200"/>
      <c r="R160" s="200"/>
      <c r="S160" s="200"/>
      <c r="T160" s="201"/>
      <c r="AT160" s="202" t="s">
        <v>125</v>
      </c>
      <c r="AU160" s="202" t="s">
        <v>81</v>
      </c>
      <c r="AV160" s="13" t="s">
        <v>81</v>
      </c>
      <c r="AW160" s="13" t="s">
        <v>4</v>
      </c>
      <c r="AX160" s="13" t="s">
        <v>79</v>
      </c>
      <c r="AY160" s="202" t="s">
        <v>114</v>
      </c>
    </row>
    <row r="161" spans="1:65" s="12" customFormat="1" ht="22.9" customHeight="1">
      <c r="B161" s="157"/>
      <c r="C161" s="158"/>
      <c r="D161" s="159" t="s">
        <v>70</v>
      </c>
      <c r="E161" s="171" t="s">
        <v>121</v>
      </c>
      <c r="F161" s="171" t="s">
        <v>233</v>
      </c>
      <c r="G161" s="158"/>
      <c r="H161" s="158"/>
      <c r="I161" s="161"/>
      <c r="J161" s="172">
        <f>BK161</f>
        <v>0</v>
      </c>
      <c r="K161" s="158"/>
      <c r="L161" s="163"/>
      <c r="M161" s="164"/>
      <c r="N161" s="165"/>
      <c r="O161" s="165"/>
      <c r="P161" s="166">
        <f>SUM(P162:P175)</f>
        <v>0</v>
      </c>
      <c r="Q161" s="165"/>
      <c r="R161" s="166">
        <f>SUM(R162:R175)</f>
        <v>34.773935999999999</v>
      </c>
      <c r="S161" s="165"/>
      <c r="T161" s="167">
        <f>SUM(T162:T175)</f>
        <v>0</v>
      </c>
      <c r="AR161" s="168" t="s">
        <v>79</v>
      </c>
      <c r="AT161" s="169" t="s">
        <v>70</v>
      </c>
      <c r="AU161" s="169" t="s">
        <v>79</v>
      </c>
      <c r="AY161" s="168" t="s">
        <v>114</v>
      </c>
      <c r="BK161" s="170">
        <f>SUM(BK162:BK175)</f>
        <v>0</v>
      </c>
    </row>
    <row r="162" spans="1:65" s="2" customFormat="1" ht="24.2" customHeight="1">
      <c r="A162" s="34"/>
      <c r="B162" s="35"/>
      <c r="C162" s="173" t="s">
        <v>234</v>
      </c>
      <c r="D162" s="173" t="s">
        <v>116</v>
      </c>
      <c r="E162" s="174" t="s">
        <v>235</v>
      </c>
      <c r="F162" s="175" t="s">
        <v>236</v>
      </c>
      <c r="G162" s="176" t="s">
        <v>210</v>
      </c>
      <c r="H162" s="177">
        <v>72</v>
      </c>
      <c r="I162" s="178"/>
      <c r="J162" s="179">
        <f>ROUND(I162*H162,2)</f>
        <v>0</v>
      </c>
      <c r="K162" s="175" t="s">
        <v>120</v>
      </c>
      <c r="L162" s="39"/>
      <c r="M162" s="180" t="s">
        <v>19</v>
      </c>
      <c r="N162" s="181" t="s">
        <v>42</v>
      </c>
      <c r="O162" s="64"/>
      <c r="P162" s="182">
        <f>O162*H162</f>
        <v>0</v>
      </c>
      <c r="Q162" s="182">
        <v>0.31879000000000002</v>
      </c>
      <c r="R162" s="182">
        <f>Q162*H162</f>
        <v>22.95288</v>
      </c>
      <c r="S162" s="182">
        <v>0</v>
      </c>
      <c r="T162" s="18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4" t="s">
        <v>121</v>
      </c>
      <c r="AT162" s="184" t="s">
        <v>116</v>
      </c>
      <c r="AU162" s="184" t="s">
        <v>81</v>
      </c>
      <c r="AY162" s="17" t="s">
        <v>114</v>
      </c>
      <c r="BE162" s="185">
        <f>IF(N162="základní",J162,0)</f>
        <v>0</v>
      </c>
      <c r="BF162" s="185">
        <f>IF(N162="snížená",J162,0)</f>
        <v>0</v>
      </c>
      <c r="BG162" s="185">
        <f>IF(N162="zákl. přenesená",J162,0)</f>
        <v>0</v>
      </c>
      <c r="BH162" s="185">
        <f>IF(N162="sníž. přenesená",J162,0)</f>
        <v>0</v>
      </c>
      <c r="BI162" s="185">
        <f>IF(N162="nulová",J162,0)</f>
        <v>0</v>
      </c>
      <c r="BJ162" s="17" t="s">
        <v>79</v>
      </c>
      <c r="BK162" s="185">
        <f>ROUND(I162*H162,2)</f>
        <v>0</v>
      </c>
      <c r="BL162" s="17" t="s">
        <v>121</v>
      </c>
      <c r="BM162" s="184" t="s">
        <v>237</v>
      </c>
    </row>
    <row r="163" spans="1:65" s="2" customFormat="1" ht="11.25">
      <c r="A163" s="34"/>
      <c r="B163" s="35"/>
      <c r="C163" s="36"/>
      <c r="D163" s="186" t="s">
        <v>123</v>
      </c>
      <c r="E163" s="36"/>
      <c r="F163" s="187" t="s">
        <v>238</v>
      </c>
      <c r="G163" s="36"/>
      <c r="H163" s="36"/>
      <c r="I163" s="188"/>
      <c r="J163" s="36"/>
      <c r="K163" s="36"/>
      <c r="L163" s="39"/>
      <c r="M163" s="189"/>
      <c r="N163" s="190"/>
      <c r="O163" s="64"/>
      <c r="P163" s="64"/>
      <c r="Q163" s="64"/>
      <c r="R163" s="64"/>
      <c r="S163" s="64"/>
      <c r="T163" s="65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7" t="s">
        <v>123</v>
      </c>
      <c r="AU163" s="17" t="s">
        <v>81</v>
      </c>
    </row>
    <row r="164" spans="1:65" s="2" customFormat="1" ht="19.5">
      <c r="A164" s="34"/>
      <c r="B164" s="35"/>
      <c r="C164" s="36"/>
      <c r="D164" s="193" t="s">
        <v>152</v>
      </c>
      <c r="E164" s="36"/>
      <c r="F164" s="214" t="s">
        <v>239</v>
      </c>
      <c r="G164" s="36"/>
      <c r="H164" s="36"/>
      <c r="I164" s="188"/>
      <c r="J164" s="36"/>
      <c r="K164" s="36"/>
      <c r="L164" s="39"/>
      <c r="M164" s="189"/>
      <c r="N164" s="190"/>
      <c r="O164" s="64"/>
      <c r="P164" s="64"/>
      <c r="Q164" s="64"/>
      <c r="R164" s="64"/>
      <c r="S164" s="64"/>
      <c r="T164" s="65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152</v>
      </c>
      <c r="AU164" s="17" t="s">
        <v>81</v>
      </c>
    </row>
    <row r="165" spans="1:65" s="13" customFormat="1" ht="11.25">
      <c r="B165" s="191"/>
      <c r="C165" s="192"/>
      <c r="D165" s="193" t="s">
        <v>125</v>
      </c>
      <c r="E165" s="194" t="s">
        <v>19</v>
      </c>
      <c r="F165" s="195" t="s">
        <v>227</v>
      </c>
      <c r="G165" s="192"/>
      <c r="H165" s="196">
        <v>72</v>
      </c>
      <c r="I165" s="197"/>
      <c r="J165" s="192"/>
      <c r="K165" s="192"/>
      <c r="L165" s="198"/>
      <c r="M165" s="199"/>
      <c r="N165" s="200"/>
      <c r="O165" s="200"/>
      <c r="P165" s="200"/>
      <c r="Q165" s="200"/>
      <c r="R165" s="200"/>
      <c r="S165" s="200"/>
      <c r="T165" s="201"/>
      <c r="AT165" s="202" t="s">
        <v>125</v>
      </c>
      <c r="AU165" s="202" t="s">
        <v>81</v>
      </c>
      <c r="AV165" s="13" t="s">
        <v>81</v>
      </c>
      <c r="AW165" s="13" t="s">
        <v>33</v>
      </c>
      <c r="AX165" s="13" t="s">
        <v>71</v>
      </c>
      <c r="AY165" s="202" t="s">
        <v>114</v>
      </c>
    </row>
    <row r="166" spans="1:65" s="14" customFormat="1" ht="11.25">
      <c r="B166" s="203"/>
      <c r="C166" s="204"/>
      <c r="D166" s="193" t="s">
        <v>125</v>
      </c>
      <c r="E166" s="205" t="s">
        <v>19</v>
      </c>
      <c r="F166" s="206" t="s">
        <v>129</v>
      </c>
      <c r="G166" s="204"/>
      <c r="H166" s="207">
        <v>72</v>
      </c>
      <c r="I166" s="208"/>
      <c r="J166" s="204"/>
      <c r="K166" s="204"/>
      <c r="L166" s="209"/>
      <c r="M166" s="210"/>
      <c r="N166" s="211"/>
      <c r="O166" s="211"/>
      <c r="P166" s="211"/>
      <c r="Q166" s="211"/>
      <c r="R166" s="211"/>
      <c r="S166" s="211"/>
      <c r="T166" s="212"/>
      <c r="AT166" s="213" t="s">
        <v>125</v>
      </c>
      <c r="AU166" s="213" t="s">
        <v>81</v>
      </c>
      <c r="AV166" s="14" t="s">
        <v>121</v>
      </c>
      <c r="AW166" s="14" t="s">
        <v>33</v>
      </c>
      <c r="AX166" s="14" t="s">
        <v>79</v>
      </c>
      <c r="AY166" s="213" t="s">
        <v>114</v>
      </c>
    </row>
    <row r="167" spans="1:65" s="2" customFormat="1" ht="37.9" customHeight="1">
      <c r="A167" s="34"/>
      <c r="B167" s="35"/>
      <c r="C167" s="173" t="s">
        <v>240</v>
      </c>
      <c r="D167" s="173" t="s">
        <v>116</v>
      </c>
      <c r="E167" s="174" t="s">
        <v>241</v>
      </c>
      <c r="F167" s="175" t="s">
        <v>242</v>
      </c>
      <c r="G167" s="176" t="s">
        <v>119</v>
      </c>
      <c r="H167" s="177">
        <v>5.92</v>
      </c>
      <c r="I167" s="178"/>
      <c r="J167" s="179">
        <f>ROUND(I167*H167,2)</f>
        <v>0</v>
      </c>
      <c r="K167" s="175" t="s">
        <v>120</v>
      </c>
      <c r="L167" s="39"/>
      <c r="M167" s="180" t="s">
        <v>19</v>
      </c>
      <c r="N167" s="181" t="s">
        <v>42</v>
      </c>
      <c r="O167" s="64"/>
      <c r="P167" s="182">
        <f>O167*H167</f>
        <v>0</v>
      </c>
      <c r="Q167" s="182">
        <v>1.9967999999999999</v>
      </c>
      <c r="R167" s="182">
        <f>Q167*H167</f>
        <v>11.821055999999999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121</v>
      </c>
      <c r="AT167" s="184" t="s">
        <v>116</v>
      </c>
      <c r="AU167" s="184" t="s">
        <v>81</v>
      </c>
      <c r="AY167" s="17" t="s">
        <v>114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79</v>
      </c>
      <c r="BK167" s="185">
        <f>ROUND(I167*H167,2)</f>
        <v>0</v>
      </c>
      <c r="BL167" s="17" t="s">
        <v>121</v>
      </c>
      <c r="BM167" s="184" t="s">
        <v>243</v>
      </c>
    </row>
    <row r="168" spans="1:65" s="2" customFormat="1" ht="11.25">
      <c r="A168" s="34"/>
      <c r="B168" s="35"/>
      <c r="C168" s="36"/>
      <c r="D168" s="186" t="s">
        <v>123</v>
      </c>
      <c r="E168" s="36"/>
      <c r="F168" s="187" t="s">
        <v>244</v>
      </c>
      <c r="G168" s="36"/>
      <c r="H168" s="36"/>
      <c r="I168" s="188"/>
      <c r="J168" s="36"/>
      <c r="K168" s="36"/>
      <c r="L168" s="39"/>
      <c r="M168" s="189"/>
      <c r="N168" s="190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123</v>
      </c>
      <c r="AU168" s="17" t="s">
        <v>81</v>
      </c>
    </row>
    <row r="169" spans="1:65" s="13" customFormat="1" ht="11.25">
      <c r="B169" s="191"/>
      <c r="C169" s="192"/>
      <c r="D169" s="193" t="s">
        <v>125</v>
      </c>
      <c r="E169" s="194" t="s">
        <v>19</v>
      </c>
      <c r="F169" s="195" t="s">
        <v>245</v>
      </c>
      <c r="G169" s="192"/>
      <c r="H169" s="196">
        <v>1.8</v>
      </c>
      <c r="I169" s="197"/>
      <c r="J169" s="192"/>
      <c r="K169" s="192"/>
      <c r="L169" s="198"/>
      <c r="M169" s="199"/>
      <c r="N169" s="200"/>
      <c r="O169" s="200"/>
      <c r="P169" s="200"/>
      <c r="Q169" s="200"/>
      <c r="R169" s="200"/>
      <c r="S169" s="200"/>
      <c r="T169" s="201"/>
      <c r="AT169" s="202" t="s">
        <v>125</v>
      </c>
      <c r="AU169" s="202" t="s">
        <v>81</v>
      </c>
      <c r="AV169" s="13" t="s">
        <v>81</v>
      </c>
      <c r="AW169" s="13" t="s">
        <v>33</v>
      </c>
      <c r="AX169" s="13" t="s">
        <v>71</v>
      </c>
      <c r="AY169" s="202" t="s">
        <v>114</v>
      </c>
    </row>
    <row r="170" spans="1:65" s="13" customFormat="1" ht="11.25">
      <c r="B170" s="191"/>
      <c r="C170" s="192"/>
      <c r="D170" s="193" t="s">
        <v>125</v>
      </c>
      <c r="E170" s="194" t="s">
        <v>19</v>
      </c>
      <c r="F170" s="195" t="s">
        <v>246</v>
      </c>
      <c r="G170" s="192"/>
      <c r="H170" s="196">
        <v>4.12</v>
      </c>
      <c r="I170" s="197"/>
      <c r="J170" s="192"/>
      <c r="K170" s="192"/>
      <c r="L170" s="198"/>
      <c r="M170" s="199"/>
      <c r="N170" s="200"/>
      <c r="O170" s="200"/>
      <c r="P170" s="200"/>
      <c r="Q170" s="200"/>
      <c r="R170" s="200"/>
      <c r="S170" s="200"/>
      <c r="T170" s="201"/>
      <c r="AT170" s="202" t="s">
        <v>125</v>
      </c>
      <c r="AU170" s="202" t="s">
        <v>81</v>
      </c>
      <c r="AV170" s="13" t="s">
        <v>81</v>
      </c>
      <c r="AW170" s="13" t="s">
        <v>33</v>
      </c>
      <c r="AX170" s="13" t="s">
        <v>71</v>
      </c>
      <c r="AY170" s="202" t="s">
        <v>114</v>
      </c>
    </row>
    <row r="171" spans="1:65" s="14" customFormat="1" ht="11.25">
      <c r="B171" s="203"/>
      <c r="C171" s="204"/>
      <c r="D171" s="193" t="s">
        <v>125</v>
      </c>
      <c r="E171" s="205" t="s">
        <v>19</v>
      </c>
      <c r="F171" s="206" t="s">
        <v>129</v>
      </c>
      <c r="G171" s="204"/>
      <c r="H171" s="207">
        <v>5.92</v>
      </c>
      <c r="I171" s="208"/>
      <c r="J171" s="204"/>
      <c r="K171" s="204"/>
      <c r="L171" s="209"/>
      <c r="M171" s="210"/>
      <c r="N171" s="211"/>
      <c r="O171" s="211"/>
      <c r="P171" s="211"/>
      <c r="Q171" s="211"/>
      <c r="R171" s="211"/>
      <c r="S171" s="211"/>
      <c r="T171" s="212"/>
      <c r="AT171" s="213" t="s">
        <v>125</v>
      </c>
      <c r="AU171" s="213" t="s">
        <v>81</v>
      </c>
      <c r="AV171" s="14" t="s">
        <v>121</v>
      </c>
      <c r="AW171" s="14" t="s">
        <v>33</v>
      </c>
      <c r="AX171" s="14" t="s">
        <v>79</v>
      </c>
      <c r="AY171" s="213" t="s">
        <v>114</v>
      </c>
    </row>
    <row r="172" spans="1:65" s="2" customFormat="1" ht="24.2" customHeight="1">
      <c r="A172" s="34"/>
      <c r="B172" s="35"/>
      <c r="C172" s="173" t="s">
        <v>247</v>
      </c>
      <c r="D172" s="173" t="s">
        <v>116</v>
      </c>
      <c r="E172" s="174" t="s">
        <v>248</v>
      </c>
      <c r="F172" s="175" t="s">
        <v>249</v>
      </c>
      <c r="G172" s="176" t="s">
        <v>210</v>
      </c>
      <c r="H172" s="177">
        <v>6</v>
      </c>
      <c r="I172" s="178"/>
      <c r="J172" s="179">
        <f>ROUND(I172*H172,2)</f>
        <v>0</v>
      </c>
      <c r="K172" s="175" t="s">
        <v>120</v>
      </c>
      <c r="L172" s="39"/>
      <c r="M172" s="180" t="s">
        <v>19</v>
      </c>
      <c r="N172" s="181" t="s">
        <v>42</v>
      </c>
      <c r="O172" s="64"/>
      <c r="P172" s="182">
        <f>O172*H172</f>
        <v>0</v>
      </c>
      <c r="Q172" s="182">
        <v>0</v>
      </c>
      <c r="R172" s="182">
        <f>Q172*H172</f>
        <v>0</v>
      </c>
      <c r="S172" s="182">
        <v>0</v>
      </c>
      <c r="T172" s="18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4" t="s">
        <v>121</v>
      </c>
      <c r="AT172" s="184" t="s">
        <v>116</v>
      </c>
      <c r="AU172" s="184" t="s">
        <v>81</v>
      </c>
      <c r="AY172" s="17" t="s">
        <v>114</v>
      </c>
      <c r="BE172" s="185">
        <f>IF(N172="základní",J172,0)</f>
        <v>0</v>
      </c>
      <c r="BF172" s="185">
        <f>IF(N172="snížená",J172,0)</f>
        <v>0</v>
      </c>
      <c r="BG172" s="185">
        <f>IF(N172="zákl. přenesená",J172,0)</f>
        <v>0</v>
      </c>
      <c r="BH172" s="185">
        <f>IF(N172="sníž. přenesená",J172,0)</f>
        <v>0</v>
      </c>
      <c r="BI172" s="185">
        <f>IF(N172="nulová",J172,0)</f>
        <v>0</v>
      </c>
      <c r="BJ172" s="17" t="s">
        <v>79</v>
      </c>
      <c r="BK172" s="185">
        <f>ROUND(I172*H172,2)</f>
        <v>0</v>
      </c>
      <c r="BL172" s="17" t="s">
        <v>121</v>
      </c>
      <c r="BM172" s="184" t="s">
        <v>250</v>
      </c>
    </row>
    <row r="173" spans="1:65" s="2" customFormat="1" ht="11.25">
      <c r="A173" s="34"/>
      <c r="B173" s="35"/>
      <c r="C173" s="36"/>
      <c r="D173" s="186" t="s">
        <v>123</v>
      </c>
      <c r="E173" s="36"/>
      <c r="F173" s="187" t="s">
        <v>251</v>
      </c>
      <c r="G173" s="36"/>
      <c r="H173" s="36"/>
      <c r="I173" s="188"/>
      <c r="J173" s="36"/>
      <c r="K173" s="36"/>
      <c r="L173" s="39"/>
      <c r="M173" s="189"/>
      <c r="N173" s="190"/>
      <c r="O173" s="64"/>
      <c r="P173" s="64"/>
      <c r="Q173" s="64"/>
      <c r="R173" s="64"/>
      <c r="S173" s="64"/>
      <c r="T173" s="65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7" t="s">
        <v>123</v>
      </c>
      <c r="AU173" s="17" t="s">
        <v>81</v>
      </c>
    </row>
    <row r="174" spans="1:65" s="13" customFormat="1" ht="11.25">
      <c r="B174" s="191"/>
      <c r="C174" s="192"/>
      <c r="D174" s="193" t="s">
        <v>125</v>
      </c>
      <c r="E174" s="194" t="s">
        <v>19</v>
      </c>
      <c r="F174" s="195" t="s">
        <v>252</v>
      </c>
      <c r="G174" s="192"/>
      <c r="H174" s="196">
        <v>10.3</v>
      </c>
      <c r="I174" s="197"/>
      <c r="J174" s="192"/>
      <c r="K174" s="192"/>
      <c r="L174" s="198"/>
      <c r="M174" s="199"/>
      <c r="N174" s="200"/>
      <c r="O174" s="200"/>
      <c r="P174" s="200"/>
      <c r="Q174" s="200"/>
      <c r="R174" s="200"/>
      <c r="S174" s="200"/>
      <c r="T174" s="201"/>
      <c r="AT174" s="202" t="s">
        <v>125</v>
      </c>
      <c r="AU174" s="202" t="s">
        <v>81</v>
      </c>
      <c r="AV174" s="13" t="s">
        <v>81</v>
      </c>
      <c r="AW174" s="13" t="s">
        <v>33</v>
      </c>
      <c r="AX174" s="13" t="s">
        <v>71</v>
      </c>
      <c r="AY174" s="202" t="s">
        <v>114</v>
      </c>
    </row>
    <row r="175" spans="1:65" s="13" customFormat="1" ht="11.25">
      <c r="B175" s="191"/>
      <c r="C175" s="192"/>
      <c r="D175" s="193" t="s">
        <v>125</v>
      </c>
      <c r="E175" s="194" t="s">
        <v>19</v>
      </c>
      <c r="F175" s="195" t="s">
        <v>253</v>
      </c>
      <c r="G175" s="192"/>
      <c r="H175" s="196">
        <v>6</v>
      </c>
      <c r="I175" s="197"/>
      <c r="J175" s="192"/>
      <c r="K175" s="192"/>
      <c r="L175" s="198"/>
      <c r="M175" s="199"/>
      <c r="N175" s="200"/>
      <c r="O175" s="200"/>
      <c r="P175" s="200"/>
      <c r="Q175" s="200"/>
      <c r="R175" s="200"/>
      <c r="S175" s="200"/>
      <c r="T175" s="201"/>
      <c r="AT175" s="202" t="s">
        <v>125</v>
      </c>
      <c r="AU175" s="202" t="s">
        <v>81</v>
      </c>
      <c r="AV175" s="13" t="s">
        <v>81</v>
      </c>
      <c r="AW175" s="13" t="s">
        <v>33</v>
      </c>
      <c r="AX175" s="13" t="s">
        <v>79</v>
      </c>
      <c r="AY175" s="202" t="s">
        <v>114</v>
      </c>
    </row>
    <row r="176" spans="1:65" s="12" customFormat="1" ht="22.9" customHeight="1">
      <c r="B176" s="157"/>
      <c r="C176" s="158"/>
      <c r="D176" s="159" t="s">
        <v>70</v>
      </c>
      <c r="E176" s="171" t="s">
        <v>146</v>
      </c>
      <c r="F176" s="171" t="s">
        <v>254</v>
      </c>
      <c r="G176" s="158"/>
      <c r="H176" s="158"/>
      <c r="I176" s="161"/>
      <c r="J176" s="172">
        <f>BK176</f>
        <v>0</v>
      </c>
      <c r="K176" s="158"/>
      <c r="L176" s="163"/>
      <c r="M176" s="164"/>
      <c r="N176" s="165"/>
      <c r="O176" s="165"/>
      <c r="P176" s="166">
        <v>0</v>
      </c>
      <c r="Q176" s="165"/>
      <c r="R176" s="166">
        <v>0</v>
      </c>
      <c r="S176" s="165"/>
      <c r="T176" s="167">
        <v>0</v>
      </c>
      <c r="AR176" s="168" t="s">
        <v>79</v>
      </c>
      <c r="AT176" s="169" t="s">
        <v>70</v>
      </c>
      <c r="AU176" s="169" t="s">
        <v>79</v>
      </c>
      <c r="AY176" s="168" t="s">
        <v>114</v>
      </c>
      <c r="BK176" s="170">
        <v>0</v>
      </c>
    </row>
    <row r="177" spans="1:65" s="12" customFormat="1" ht="22.9" customHeight="1">
      <c r="B177" s="157"/>
      <c r="C177" s="158"/>
      <c r="D177" s="159" t="s">
        <v>70</v>
      </c>
      <c r="E177" s="171" t="s">
        <v>255</v>
      </c>
      <c r="F177" s="171" t="s">
        <v>256</v>
      </c>
      <c r="G177" s="158"/>
      <c r="H177" s="158"/>
      <c r="I177" s="161"/>
      <c r="J177" s="172">
        <f>BK177</f>
        <v>0</v>
      </c>
      <c r="K177" s="158"/>
      <c r="L177" s="163"/>
      <c r="M177" s="164"/>
      <c r="N177" s="165"/>
      <c r="O177" s="165"/>
      <c r="P177" s="166">
        <f>SUM(P178:P192)</f>
        <v>0</v>
      </c>
      <c r="Q177" s="165"/>
      <c r="R177" s="166">
        <f>SUM(R178:R192)</f>
        <v>0</v>
      </c>
      <c r="S177" s="165"/>
      <c r="T177" s="167">
        <f>SUM(T178:T192)</f>
        <v>0</v>
      </c>
      <c r="AR177" s="168" t="s">
        <v>79</v>
      </c>
      <c r="AT177" s="169" t="s">
        <v>70</v>
      </c>
      <c r="AU177" s="169" t="s">
        <v>79</v>
      </c>
      <c r="AY177" s="168" t="s">
        <v>114</v>
      </c>
      <c r="BK177" s="170">
        <f>SUM(BK178:BK192)</f>
        <v>0</v>
      </c>
    </row>
    <row r="178" spans="1:65" s="2" customFormat="1" ht="37.9" customHeight="1">
      <c r="A178" s="34"/>
      <c r="B178" s="35"/>
      <c r="C178" s="173" t="s">
        <v>7</v>
      </c>
      <c r="D178" s="173" t="s">
        <v>116</v>
      </c>
      <c r="E178" s="174" t="s">
        <v>257</v>
      </c>
      <c r="F178" s="175" t="s">
        <v>258</v>
      </c>
      <c r="G178" s="176" t="s">
        <v>197</v>
      </c>
      <c r="H178" s="177">
        <v>0.2</v>
      </c>
      <c r="I178" s="178"/>
      <c r="J178" s="179">
        <f>ROUND(I178*H178,2)</f>
        <v>0</v>
      </c>
      <c r="K178" s="175" t="s">
        <v>120</v>
      </c>
      <c r="L178" s="39"/>
      <c r="M178" s="180" t="s">
        <v>19</v>
      </c>
      <c r="N178" s="181" t="s">
        <v>42</v>
      </c>
      <c r="O178" s="64"/>
      <c r="P178" s="182">
        <f>O178*H178</f>
        <v>0</v>
      </c>
      <c r="Q178" s="182">
        <v>0</v>
      </c>
      <c r="R178" s="182">
        <f>Q178*H178</f>
        <v>0</v>
      </c>
      <c r="S178" s="182">
        <v>0</v>
      </c>
      <c r="T178" s="18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4" t="s">
        <v>121</v>
      </c>
      <c r="AT178" s="184" t="s">
        <v>116</v>
      </c>
      <c r="AU178" s="184" t="s">
        <v>81</v>
      </c>
      <c r="AY178" s="17" t="s">
        <v>114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7" t="s">
        <v>79</v>
      </c>
      <c r="BK178" s="185">
        <f>ROUND(I178*H178,2)</f>
        <v>0</v>
      </c>
      <c r="BL178" s="17" t="s">
        <v>121</v>
      </c>
      <c r="BM178" s="184" t="s">
        <v>259</v>
      </c>
    </row>
    <row r="179" spans="1:65" s="2" customFormat="1" ht="11.25">
      <c r="A179" s="34"/>
      <c r="B179" s="35"/>
      <c r="C179" s="36"/>
      <c r="D179" s="186" t="s">
        <v>123</v>
      </c>
      <c r="E179" s="36"/>
      <c r="F179" s="187" t="s">
        <v>260</v>
      </c>
      <c r="G179" s="36"/>
      <c r="H179" s="36"/>
      <c r="I179" s="188"/>
      <c r="J179" s="36"/>
      <c r="K179" s="36"/>
      <c r="L179" s="39"/>
      <c r="M179" s="189"/>
      <c r="N179" s="190"/>
      <c r="O179" s="64"/>
      <c r="P179" s="64"/>
      <c r="Q179" s="64"/>
      <c r="R179" s="64"/>
      <c r="S179" s="64"/>
      <c r="T179" s="65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123</v>
      </c>
      <c r="AU179" s="17" t="s">
        <v>81</v>
      </c>
    </row>
    <row r="180" spans="1:65" s="2" customFormat="1" ht="29.25">
      <c r="A180" s="34"/>
      <c r="B180" s="35"/>
      <c r="C180" s="36"/>
      <c r="D180" s="193" t="s">
        <v>152</v>
      </c>
      <c r="E180" s="36"/>
      <c r="F180" s="214" t="s">
        <v>261</v>
      </c>
      <c r="G180" s="36"/>
      <c r="H180" s="36"/>
      <c r="I180" s="188"/>
      <c r="J180" s="36"/>
      <c r="K180" s="36"/>
      <c r="L180" s="39"/>
      <c r="M180" s="189"/>
      <c r="N180" s="190"/>
      <c r="O180" s="64"/>
      <c r="P180" s="64"/>
      <c r="Q180" s="64"/>
      <c r="R180" s="64"/>
      <c r="S180" s="64"/>
      <c r="T180" s="65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152</v>
      </c>
      <c r="AU180" s="17" t="s">
        <v>81</v>
      </c>
    </row>
    <row r="181" spans="1:65" s="13" customFormat="1" ht="11.25">
      <c r="B181" s="191"/>
      <c r="C181" s="192"/>
      <c r="D181" s="193" t="s">
        <v>125</v>
      </c>
      <c r="E181" s="194" t="s">
        <v>19</v>
      </c>
      <c r="F181" s="195" t="s">
        <v>262</v>
      </c>
      <c r="G181" s="192"/>
      <c r="H181" s="196">
        <v>0.2</v>
      </c>
      <c r="I181" s="197"/>
      <c r="J181" s="192"/>
      <c r="K181" s="192"/>
      <c r="L181" s="198"/>
      <c r="M181" s="199"/>
      <c r="N181" s="200"/>
      <c r="O181" s="200"/>
      <c r="P181" s="200"/>
      <c r="Q181" s="200"/>
      <c r="R181" s="200"/>
      <c r="S181" s="200"/>
      <c r="T181" s="201"/>
      <c r="AT181" s="202" t="s">
        <v>125</v>
      </c>
      <c r="AU181" s="202" t="s">
        <v>81</v>
      </c>
      <c r="AV181" s="13" t="s">
        <v>81</v>
      </c>
      <c r="AW181" s="13" t="s">
        <v>33</v>
      </c>
      <c r="AX181" s="13" t="s">
        <v>71</v>
      </c>
      <c r="AY181" s="202" t="s">
        <v>114</v>
      </c>
    </row>
    <row r="182" spans="1:65" s="14" customFormat="1" ht="11.25">
      <c r="B182" s="203"/>
      <c r="C182" s="204"/>
      <c r="D182" s="193" t="s">
        <v>125</v>
      </c>
      <c r="E182" s="205" t="s">
        <v>19</v>
      </c>
      <c r="F182" s="206" t="s">
        <v>129</v>
      </c>
      <c r="G182" s="204"/>
      <c r="H182" s="207">
        <v>0.2</v>
      </c>
      <c r="I182" s="208"/>
      <c r="J182" s="204"/>
      <c r="K182" s="204"/>
      <c r="L182" s="209"/>
      <c r="M182" s="210"/>
      <c r="N182" s="211"/>
      <c r="O182" s="211"/>
      <c r="P182" s="211"/>
      <c r="Q182" s="211"/>
      <c r="R182" s="211"/>
      <c r="S182" s="211"/>
      <c r="T182" s="212"/>
      <c r="AT182" s="213" t="s">
        <v>125</v>
      </c>
      <c r="AU182" s="213" t="s">
        <v>81</v>
      </c>
      <c r="AV182" s="14" t="s">
        <v>121</v>
      </c>
      <c r="AW182" s="14" t="s">
        <v>33</v>
      </c>
      <c r="AX182" s="14" t="s">
        <v>79</v>
      </c>
      <c r="AY182" s="213" t="s">
        <v>114</v>
      </c>
    </row>
    <row r="183" spans="1:65" s="2" customFormat="1" ht="49.15" customHeight="1">
      <c r="A183" s="34"/>
      <c r="B183" s="35"/>
      <c r="C183" s="173" t="s">
        <v>263</v>
      </c>
      <c r="D183" s="173" t="s">
        <v>116</v>
      </c>
      <c r="E183" s="174" t="s">
        <v>264</v>
      </c>
      <c r="F183" s="175" t="s">
        <v>265</v>
      </c>
      <c r="G183" s="176" t="s">
        <v>197</v>
      </c>
      <c r="H183" s="177">
        <v>34.314</v>
      </c>
      <c r="I183" s="178"/>
      <c r="J183" s="179">
        <f>ROUND(I183*H183,2)</f>
        <v>0</v>
      </c>
      <c r="K183" s="175" t="s">
        <v>120</v>
      </c>
      <c r="L183" s="39"/>
      <c r="M183" s="180" t="s">
        <v>19</v>
      </c>
      <c r="N183" s="181" t="s">
        <v>42</v>
      </c>
      <c r="O183" s="64"/>
      <c r="P183" s="182">
        <f>O183*H183</f>
        <v>0</v>
      </c>
      <c r="Q183" s="182">
        <v>0</v>
      </c>
      <c r="R183" s="182">
        <f>Q183*H183</f>
        <v>0</v>
      </c>
      <c r="S183" s="182">
        <v>0</v>
      </c>
      <c r="T183" s="18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4" t="s">
        <v>121</v>
      </c>
      <c r="AT183" s="184" t="s">
        <v>116</v>
      </c>
      <c r="AU183" s="184" t="s">
        <v>81</v>
      </c>
      <c r="AY183" s="17" t="s">
        <v>114</v>
      </c>
      <c r="BE183" s="185">
        <f>IF(N183="základní",J183,0)</f>
        <v>0</v>
      </c>
      <c r="BF183" s="185">
        <f>IF(N183="snížená",J183,0)</f>
        <v>0</v>
      </c>
      <c r="BG183" s="185">
        <f>IF(N183="zákl. přenesená",J183,0)</f>
        <v>0</v>
      </c>
      <c r="BH183" s="185">
        <f>IF(N183="sníž. přenesená",J183,0)</f>
        <v>0</v>
      </c>
      <c r="BI183" s="185">
        <f>IF(N183="nulová",J183,0)</f>
        <v>0</v>
      </c>
      <c r="BJ183" s="17" t="s">
        <v>79</v>
      </c>
      <c r="BK183" s="185">
        <f>ROUND(I183*H183,2)</f>
        <v>0</v>
      </c>
      <c r="BL183" s="17" t="s">
        <v>121</v>
      </c>
      <c r="BM183" s="184" t="s">
        <v>266</v>
      </c>
    </row>
    <row r="184" spans="1:65" s="2" customFormat="1" ht="11.25">
      <c r="A184" s="34"/>
      <c r="B184" s="35"/>
      <c r="C184" s="36"/>
      <c r="D184" s="186" t="s">
        <v>123</v>
      </c>
      <c r="E184" s="36"/>
      <c r="F184" s="187" t="s">
        <v>267</v>
      </c>
      <c r="G184" s="36"/>
      <c r="H184" s="36"/>
      <c r="I184" s="188"/>
      <c r="J184" s="36"/>
      <c r="K184" s="36"/>
      <c r="L184" s="39"/>
      <c r="M184" s="189"/>
      <c r="N184" s="190"/>
      <c r="O184" s="64"/>
      <c r="P184" s="64"/>
      <c r="Q184" s="64"/>
      <c r="R184" s="64"/>
      <c r="S184" s="64"/>
      <c r="T184" s="65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7" t="s">
        <v>123</v>
      </c>
      <c r="AU184" s="17" t="s">
        <v>81</v>
      </c>
    </row>
    <row r="185" spans="1:65" s="13" customFormat="1" ht="11.25">
      <c r="B185" s="191"/>
      <c r="C185" s="192"/>
      <c r="D185" s="193" t="s">
        <v>125</v>
      </c>
      <c r="E185" s="194" t="s">
        <v>19</v>
      </c>
      <c r="F185" s="195" t="s">
        <v>268</v>
      </c>
      <c r="G185" s="192"/>
      <c r="H185" s="196">
        <v>34.314</v>
      </c>
      <c r="I185" s="197"/>
      <c r="J185" s="192"/>
      <c r="K185" s="192"/>
      <c r="L185" s="198"/>
      <c r="M185" s="199"/>
      <c r="N185" s="200"/>
      <c r="O185" s="200"/>
      <c r="P185" s="200"/>
      <c r="Q185" s="200"/>
      <c r="R185" s="200"/>
      <c r="S185" s="200"/>
      <c r="T185" s="201"/>
      <c r="AT185" s="202" t="s">
        <v>125</v>
      </c>
      <c r="AU185" s="202" t="s">
        <v>81</v>
      </c>
      <c r="AV185" s="13" t="s">
        <v>81</v>
      </c>
      <c r="AW185" s="13" t="s">
        <v>33</v>
      </c>
      <c r="AX185" s="13" t="s">
        <v>71</v>
      </c>
      <c r="AY185" s="202" t="s">
        <v>114</v>
      </c>
    </row>
    <row r="186" spans="1:65" s="14" customFormat="1" ht="11.25">
      <c r="B186" s="203"/>
      <c r="C186" s="204"/>
      <c r="D186" s="193" t="s">
        <v>125</v>
      </c>
      <c r="E186" s="205" t="s">
        <v>19</v>
      </c>
      <c r="F186" s="206" t="s">
        <v>129</v>
      </c>
      <c r="G186" s="204"/>
      <c r="H186" s="207">
        <v>34.314</v>
      </c>
      <c r="I186" s="208"/>
      <c r="J186" s="204"/>
      <c r="K186" s="204"/>
      <c r="L186" s="209"/>
      <c r="M186" s="210"/>
      <c r="N186" s="211"/>
      <c r="O186" s="211"/>
      <c r="P186" s="211"/>
      <c r="Q186" s="211"/>
      <c r="R186" s="211"/>
      <c r="S186" s="211"/>
      <c r="T186" s="212"/>
      <c r="AT186" s="213" t="s">
        <v>125</v>
      </c>
      <c r="AU186" s="213" t="s">
        <v>81</v>
      </c>
      <c r="AV186" s="14" t="s">
        <v>121</v>
      </c>
      <c r="AW186" s="14" t="s">
        <v>33</v>
      </c>
      <c r="AX186" s="14" t="s">
        <v>79</v>
      </c>
      <c r="AY186" s="213" t="s">
        <v>114</v>
      </c>
    </row>
    <row r="187" spans="1:65" s="2" customFormat="1" ht="37.9" customHeight="1">
      <c r="A187" s="34"/>
      <c r="B187" s="35"/>
      <c r="C187" s="173" t="s">
        <v>269</v>
      </c>
      <c r="D187" s="173" t="s">
        <v>116</v>
      </c>
      <c r="E187" s="174" t="s">
        <v>270</v>
      </c>
      <c r="F187" s="175" t="s">
        <v>271</v>
      </c>
      <c r="G187" s="176" t="s">
        <v>197</v>
      </c>
      <c r="H187" s="177">
        <v>34.314</v>
      </c>
      <c r="I187" s="178"/>
      <c r="J187" s="179">
        <f>ROUND(I187*H187,2)</f>
        <v>0</v>
      </c>
      <c r="K187" s="175" t="s">
        <v>120</v>
      </c>
      <c r="L187" s="39"/>
      <c r="M187" s="180" t="s">
        <v>19</v>
      </c>
      <c r="N187" s="181" t="s">
        <v>42</v>
      </c>
      <c r="O187" s="64"/>
      <c r="P187" s="182">
        <f>O187*H187</f>
        <v>0</v>
      </c>
      <c r="Q187" s="182">
        <v>0</v>
      </c>
      <c r="R187" s="182">
        <f>Q187*H187</f>
        <v>0</v>
      </c>
      <c r="S187" s="182">
        <v>0</v>
      </c>
      <c r="T187" s="18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4" t="s">
        <v>121</v>
      </c>
      <c r="AT187" s="184" t="s">
        <v>116</v>
      </c>
      <c r="AU187" s="184" t="s">
        <v>81</v>
      </c>
      <c r="AY187" s="17" t="s">
        <v>114</v>
      </c>
      <c r="BE187" s="185">
        <f>IF(N187="základní",J187,0)</f>
        <v>0</v>
      </c>
      <c r="BF187" s="185">
        <f>IF(N187="snížená",J187,0)</f>
        <v>0</v>
      </c>
      <c r="BG187" s="185">
        <f>IF(N187="zákl. přenesená",J187,0)</f>
        <v>0</v>
      </c>
      <c r="BH187" s="185">
        <f>IF(N187="sníž. přenesená",J187,0)</f>
        <v>0</v>
      </c>
      <c r="BI187" s="185">
        <f>IF(N187="nulová",J187,0)</f>
        <v>0</v>
      </c>
      <c r="BJ187" s="17" t="s">
        <v>79</v>
      </c>
      <c r="BK187" s="185">
        <f>ROUND(I187*H187,2)</f>
        <v>0</v>
      </c>
      <c r="BL187" s="17" t="s">
        <v>121</v>
      </c>
      <c r="BM187" s="184" t="s">
        <v>272</v>
      </c>
    </row>
    <row r="188" spans="1:65" s="2" customFormat="1" ht="11.25">
      <c r="A188" s="34"/>
      <c r="B188" s="35"/>
      <c r="C188" s="36"/>
      <c r="D188" s="186" t="s">
        <v>123</v>
      </c>
      <c r="E188" s="36"/>
      <c r="F188" s="187" t="s">
        <v>273</v>
      </c>
      <c r="G188" s="36"/>
      <c r="H188" s="36"/>
      <c r="I188" s="188"/>
      <c r="J188" s="36"/>
      <c r="K188" s="36"/>
      <c r="L188" s="39"/>
      <c r="M188" s="189"/>
      <c r="N188" s="190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123</v>
      </c>
      <c r="AU188" s="17" t="s">
        <v>81</v>
      </c>
    </row>
    <row r="189" spans="1:65" s="2" customFormat="1" ht="49.15" customHeight="1">
      <c r="A189" s="34"/>
      <c r="B189" s="35"/>
      <c r="C189" s="173" t="s">
        <v>274</v>
      </c>
      <c r="D189" s="173" t="s">
        <v>116</v>
      </c>
      <c r="E189" s="174" t="s">
        <v>275</v>
      </c>
      <c r="F189" s="175" t="s">
        <v>276</v>
      </c>
      <c r="G189" s="176" t="s">
        <v>197</v>
      </c>
      <c r="H189" s="177">
        <v>411.76799999999997</v>
      </c>
      <c r="I189" s="178"/>
      <c r="J189" s="179">
        <f>ROUND(I189*H189,2)</f>
        <v>0</v>
      </c>
      <c r="K189" s="175" t="s">
        <v>120</v>
      </c>
      <c r="L189" s="39"/>
      <c r="M189" s="180" t="s">
        <v>19</v>
      </c>
      <c r="N189" s="181" t="s">
        <v>42</v>
      </c>
      <c r="O189" s="64"/>
      <c r="P189" s="182">
        <f>O189*H189</f>
        <v>0</v>
      </c>
      <c r="Q189" s="182">
        <v>0</v>
      </c>
      <c r="R189" s="182">
        <f>Q189*H189</f>
        <v>0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121</v>
      </c>
      <c r="AT189" s="184" t="s">
        <v>116</v>
      </c>
      <c r="AU189" s="184" t="s">
        <v>81</v>
      </c>
      <c r="AY189" s="17" t="s">
        <v>114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79</v>
      </c>
      <c r="BK189" s="185">
        <f>ROUND(I189*H189,2)</f>
        <v>0</v>
      </c>
      <c r="BL189" s="17" t="s">
        <v>121</v>
      </c>
      <c r="BM189" s="184" t="s">
        <v>277</v>
      </c>
    </row>
    <row r="190" spans="1:65" s="2" customFormat="1" ht="11.25">
      <c r="A190" s="34"/>
      <c r="B190" s="35"/>
      <c r="C190" s="36"/>
      <c r="D190" s="186" t="s">
        <v>123</v>
      </c>
      <c r="E190" s="36"/>
      <c r="F190" s="187" t="s">
        <v>278</v>
      </c>
      <c r="G190" s="36"/>
      <c r="H190" s="36"/>
      <c r="I190" s="188"/>
      <c r="J190" s="36"/>
      <c r="K190" s="36"/>
      <c r="L190" s="39"/>
      <c r="M190" s="189"/>
      <c r="N190" s="190"/>
      <c r="O190" s="64"/>
      <c r="P190" s="64"/>
      <c r="Q190" s="64"/>
      <c r="R190" s="64"/>
      <c r="S190" s="64"/>
      <c r="T190" s="65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123</v>
      </c>
      <c r="AU190" s="17" t="s">
        <v>81</v>
      </c>
    </row>
    <row r="191" spans="1:65" s="2" customFormat="1" ht="19.5">
      <c r="A191" s="34"/>
      <c r="B191" s="35"/>
      <c r="C191" s="36"/>
      <c r="D191" s="193" t="s">
        <v>152</v>
      </c>
      <c r="E191" s="36"/>
      <c r="F191" s="214" t="s">
        <v>279</v>
      </c>
      <c r="G191" s="36"/>
      <c r="H191" s="36"/>
      <c r="I191" s="188"/>
      <c r="J191" s="36"/>
      <c r="K191" s="36"/>
      <c r="L191" s="39"/>
      <c r="M191" s="189"/>
      <c r="N191" s="190"/>
      <c r="O191" s="64"/>
      <c r="P191" s="64"/>
      <c r="Q191" s="64"/>
      <c r="R191" s="64"/>
      <c r="S191" s="64"/>
      <c r="T191" s="65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7" t="s">
        <v>152</v>
      </c>
      <c r="AU191" s="17" t="s">
        <v>81</v>
      </c>
    </row>
    <row r="192" spans="1:65" s="13" customFormat="1" ht="11.25">
      <c r="B192" s="191"/>
      <c r="C192" s="192"/>
      <c r="D192" s="193" t="s">
        <v>125</v>
      </c>
      <c r="E192" s="194" t="s">
        <v>19</v>
      </c>
      <c r="F192" s="195" t="s">
        <v>280</v>
      </c>
      <c r="G192" s="192"/>
      <c r="H192" s="196">
        <v>411.76799999999997</v>
      </c>
      <c r="I192" s="197"/>
      <c r="J192" s="192"/>
      <c r="K192" s="192"/>
      <c r="L192" s="198"/>
      <c r="M192" s="199"/>
      <c r="N192" s="200"/>
      <c r="O192" s="200"/>
      <c r="P192" s="200"/>
      <c r="Q192" s="200"/>
      <c r="R192" s="200"/>
      <c r="S192" s="200"/>
      <c r="T192" s="201"/>
      <c r="AT192" s="202" t="s">
        <v>125</v>
      </c>
      <c r="AU192" s="202" t="s">
        <v>81</v>
      </c>
      <c r="AV192" s="13" t="s">
        <v>81</v>
      </c>
      <c r="AW192" s="13" t="s">
        <v>33</v>
      </c>
      <c r="AX192" s="13" t="s">
        <v>79</v>
      </c>
      <c r="AY192" s="202" t="s">
        <v>114</v>
      </c>
    </row>
    <row r="193" spans="1:65" s="12" customFormat="1" ht="22.9" customHeight="1">
      <c r="B193" s="157"/>
      <c r="C193" s="158"/>
      <c r="D193" s="159" t="s">
        <v>70</v>
      </c>
      <c r="E193" s="171" t="s">
        <v>281</v>
      </c>
      <c r="F193" s="171" t="s">
        <v>282</v>
      </c>
      <c r="G193" s="158"/>
      <c r="H193" s="158"/>
      <c r="I193" s="161"/>
      <c r="J193" s="172">
        <f>BK193</f>
        <v>0</v>
      </c>
      <c r="K193" s="158"/>
      <c r="L193" s="163"/>
      <c r="M193" s="164"/>
      <c r="N193" s="165"/>
      <c r="O193" s="165"/>
      <c r="P193" s="166">
        <f>SUM(P194:P195)</f>
        <v>0</v>
      </c>
      <c r="Q193" s="165"/>
      <c r="R193" s="166">
        <f>SUM(R194:R195)</f>
        <v>0</v>
      </c>
      <c r="S193" s="165"/>
      <c r="T193" s="167">
        <f>SUM(T194:T195)</f>
        <v>0</v>
      </c>
      <c r="AR193" s="168" t="s">
        <v>79</v>
      </c>
      <c r="AT193" s="169" t="s">
        <v>70</v>
      </c>
      <c r="AU193" s="169" t="s">
        <v>79</v>
      </c>
      <c r="AY193" s="168" t="s">
        <v>114</v>
      </c>
      <c r="BK193" s="170">
        <f>SUM(BK194:BK195)</f>
        <v>0</v>
      </c>
    </row>
    <row r="194" spans="1:65" s="2" customFormat="1" ht="33" customHeight="1">
      <c r="A194" s="34"/>
      <c r="B194" s="35"/>
      <c r="C194" s="173" t="s">
        <v>283</v>
      </c>
      <c r="D194" s="173" t="s">
        <v>116</v>
      </c>
      <c r="E194" s="174" t="s">
        <v>284</v>
      </c>
      <c r="F194" s="175" t="s">
        <v>285</v>
      </c>
      <c r="G194" s="176" t="s">
        <v>197</v>
      </c>
      <c r="H194" s="177">
        <v>75.756</v>
      </c>
      <c r="I194" s="178"/>
      <c r="J194" s="179">
        <f>ROUND(I194*H194,2)</f>
        <v>0</v>
      </c>
      <c r="K194" s="175" t="s">
        <v>120</v>
      </c>
      <c r="L194" s="39"/>
      <c r="M194" s="180" t="s">
        <v>19</v>
      </c>
      <c r="N194" s="181" t="s">
        <v>42</v>
      </c>
      <c r="O194" s="64"/>
      <c r="P194" s="182">
        <f>O194*H194</f>
        <v>0</v>
      </c>
      <c r="Q194" s="182">
        <v>0</v>
      </c>
      <c r="R194" s="182">
        <f>Q194*H194</f>
        <v>0</v>
      </c>
      <c r="S194" s="182">
        <v>0</v>
      </c>
      <c r="T194" s="18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4" t="s">
        <v>121</v>
      </c>
      <c r="AT194" s="184" t="s">
        <v>116</v>
      </c>
      <c r="AU194" s="184" t="s">
        <v>81</v>
      </c>
      <c r="AY194" s="17" t="s">
        <v>114</v>
      </c>
      <c r="BE194" s="185">
        <f>IF(N194="základní",J194,0)</f>
        <v>0</v>
      </c>
      <c r="BF194" s="185">
        <f>IF(N194="snížená",J194,0)</f>
        <v>0</v>
      </c>
      <c r="BG194" s="185">
        <f>IF(N194="zákl. přenesená",J194,0)</f>
        <v>0</v>
      </c>
      <c r="BH194" s="185">
        <f>IF(N194="sníž. přenesená",J194,0)</f>
        <v>0</v>
      </c>
      <c r="BI194" s="185">
        <f>IF(N194="nulová",J194,0)</f>
        <v>0</v>
      </c>
      <c r="BJ194" s="17" t="s">
        <v>79</v>
      </c>
      <c r="BK194" s="185">
        <f>ROUND(I194*H194,2)</f>
        <v>0</v>
      </c>
      <c r="BL194" s="17" t="s">
        <v>121</v>
      </c>
      <c r="BM194" s="184" t="s">
        <v>286</v>
      </c>
    </row>
    <row r="195" spans="1:65" s="2" customFormat="1" ht="11.25">
      <c r="A195" s="34"/>
      <c r="B195" s="35"/>
      <c r="C195" s="36"/>
      <c r="D195" s="186" t="s">
        <v>123</v>
      </c>
      <c r="E195" s="36"/>
      <c r="F195" s="187" t="s">
        <v>287</v>
      </c>
      <c r="G195" s="36"/>
      <c r="H195" s="36"/>
      <c r="I195" s="188"/>
      <c r="J195" s="36"/>
      <c r="K195" s="36"/>
      <c r="L195" s="39"/>
      <c r="M195" s="225"/>
      <c r="N195" s="226"/>
      <c r="O195" s="227"/>
      <c r="P195" s="227"/>
      <c r="Q195" s="227"/>
      <c r="R195" s="227"/>
      <c r="S195" s="227"/>
      <c r="T195" s="228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123</v>
      </c>
      <c r="AU195" s="17" t="s">
        <v>81</v>
      </c>
    </row>
    <row r="196" spans="1:65" s="2" customFormat="1" ht="6.95" customHeight="1">
      <c r="A196" s="34"/>
      <c r="B196" s="47"/>
      <c r="C196" s="48"/>
      <c r="D196" s="48"/>
      <c r="E196" s="48"/>
      <c r="F196" s="48"/>
      <c r="G196" s="48"/>
      <c r="H196" s="48"/>
      <c r="I196" s="48"/>
      <c r="J196" s="48"/>
      <c r="K196" s="48"/>
      <c r="L196" s="39"/>
      <c r="M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</sheetData>
  <sheetProtection algorithmName="SHA-512" hashValue="KNQT8mYHE8PkvF+onxrYnbl4FS+ltMt23x6/dp/3+CepusaXuxLO5KQ1vueS1pY1gsJnG0t8gySaUHkEVEVWcg==" saltValue="+o4QJx4dL2RHjkt7IsSS5AREAjgHqcWJd4ShspnQ2NmL6OiyD2hYT2yptNR5ubaxJJbcq8MdNxLWTNot3AdETg==" spinCount="100000" sheet="1" objects="1" scenarios="1" formatColumns="0" formatRows="0" autoFilter="0"/>
  <autoFilter ref="C85:K195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6" r:id="rId2"/>
    <hyperlink ref="F100" r:id="rId3"/>
    <hyperlink ref="F104" r:id="rId4"/>
    <hyperlink ref="F109" r:id="rId5"/>
    <hyperlink ref="F114" r:id="rId6"/>
    <hyperlink ref="F119" r:id="rId7"/>
    <hyperlink ref="F123" r:id="rId8"/>
    <hyperlink ref="F125" r:id="rId9"/>
    <hyperlink ref="F130" r:id="rId10"/>
    <hyperlink ref="F134" r:id="rId11"/>
    <hyperlink ref="F139" r:id="rId12"/>
    <hyperlink ref="F144" r:id="rId13"/>
    <hyperlink ref="F149" r:id="rId14"/>
    <hyperlink ref="F156" r:id="rId15"/>
    <hyperlink ref="F163" r:id="rId16"/>
    <hyperlink ref="F168" r:id="rId17"/>
    <hyperlink ref="F173" r:id="rId18"/>
    <hyperlink ref="F179" r:id="rId19"/>
    <hyperlink ref="F184" r:id="rId20"/>
    <hyperlink ref="F188" r:id="rId21"/>
    <hyperlink ref="F190" r:id="rId22"/>
    <hyperlink ref="F195" r:id="rId2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AT2" s="17" t="s">
        <v>84</v>
      </c>
    </row>
    <row r="3" spans="1:46" s="1" customFormat="1" ht="6.95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81</v>
      </c>
    </row>
    <row r="4" spans="1:46" s="1" customFormat="1" ht="24.95" customHeight="1">
      <c r="B4" s="20"/>
      <c r="D4" s="103" t="s">
        <v>85</v>
      </c>
      <c r="L4" s="20"/>
      <c r="M4" s="104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05" t="s">
        <v>16</v>
      </c>
      <c r="L6" s="20"/>
    </row>
    <row r="7" spans="1:46" s="1" customFormat="1" ht="16.5" customHeight="1">
      <c r="B7" s="20"/>
      <c r="E7" s="350" t="str">
        <f>'Rekapitulace stavby'!K6</f>
        <v>Opava- Opava, km 37,890-39,031</v>
      </c>
      <c r="F7" s="351"/>
      <c r="G7" s="351"/>
      <c r="H7" s="351"/>
      <c r="L7" s="20"/>
    </row>
    <row r="8" spans="1:46" s="2" customFormat="1" ht="12" customHeight="1">
      <c r="A8" s="34"/>
      <c r="B8" s="39"/>
      <c r="C8" s="34"/>
      <c r="D8" s="105" t="s">
        <v>86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52" t="s">
        <v>288</v>
      </c>
      <c r="F9" s="353"/>
      <c r="G9" s="353"/>
      <c r="H9" s="353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16. 8. 2023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">
        <v>19</v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07" t="s">
        <v>27</v>
      </c>
      <c r="F15" s="34"/>
      <c r="G15" s="34"/>
      <c r="H15" s="34"/>
      <c r="I15" s="105" t="s">
        <v>28</v>
      </c>
      <c r="J15" s="107" t="s">
        <v>19</v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05" t="s">
        <v>29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54" t="str">
        <f>'Rekapitulace stavby'!E14</f>
        <v>Vyplň údaj</v>
      </c>
      <c r="F18" s="355"/>
      <c r="G18" s="355"/>
      <c r="H18" s="355"/>
      <c r="I18" s="105" t="s">
        <v>28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05" t="s">
        <v>31</v>
      </c>
      <c r="E20" s="34"/>
      <c r="F20" s="34"/>
      <c r="G20" s="34"/>
      <c r="H20" s="34"/>
      <c r="I20" s="105" t="s">
        <v>26</v>
      </c>
      <c r="J20" s="107" t="s">
        <v>19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28</v>
      </c>
      <c r="J21" s="107" t="s">
        <v>19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05" t="s">
        <v>34</v>
      </c>
      <c r="E23" s="34"/>
      <c r="F23" s="34"/>
      <c r="G23" s="34"/>
      <c r="H23" s="34"/>
      <c r="I23" s="105" t="s">
        <v>26</v>
      </c>
      <c r="J23" s="107" t="s">
        <v>19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07" t="s">
        <v>32</v>
      </c>
      <c r="F24" s="34"/>
      <c r="G24" s="34"/>
      <c r="H24" s="34"/>
      <c r="I24" s="105" t="s">
        <v>28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05" t="s">
        <v>35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09"/>
      <c r="B27" s="110"/>
      <c r="C27" s="109"/>
      <c r="D27" s="109"/>
      <c r="E27" s="356" t="s">
        <v>19</v>
      </c>
      <c r="F27" s="356"/>
      <c r="G27" s="356"/>
      <c r="H27" s="356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3" t="s">
        <v>37</v>
      </c>
      <c r="E30" s="34"/>
      <c r="F30" s="34"/>
      <c r="G30" s="34"/>
      <c r="H30" s="34"/>
      <c r="I30" s="34"/>
      <c r="J30" s="114">
        <f>ROUND(J85,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15" t="s">
        <v>39</v>
      </c>
      <c r="G32" s="34"/>
      <c r="H32" s="34"/>
      <c r="I32" s="115" t="s">
        <v>38</v>
      </c>
      <c r="J32" s="115" t="s">
        <v>40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16" t="s">
        <v>41</v>
      </c>
      <c r="E33" s="105" t="s">
        <v>42</v>
      </c>
      <c r="F33" s="117">
        <f>ROUND((SUM(BE85:BE114)),  2)</f>
        <v>0</v>
      </c>
      <c r="G33" s="34"/>
      <c r="H33" s="34"/>
      <c r="I33" s="118">
        <v>0.21</v>
      </c>
      <c r="J33" s="117">
        <f>ROUND(((SUM(BE85:BE114))*I33),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05" t="s">
        <v>43</v>
      </c>
      <c r="F34" s="117">
        <f>ROUND((SUM(BF85:BF114)),  2)</f>
        <v>0</v>
      </c>
      <c r="G34" s="34"/>
      <c r="H34" s="34"/>
      <c r="I34" s="118">
        <v>0.15</v>
      </c>
      <c r="J34" s="117">
        <f>ROUND(((SUM(BF85:BF114))*I34),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05" t="s">
        <v>44</v>
      </c>
      <c r="F35" s="117">
        <f>ROUND((SUM(BG85:BG114)),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05" t="s">
        <v>45</v>
      </c>
      <c r="F36" s="117">
        <f>ROUND((SUM(BH85:BH114)),  2)</f>
        <v>0</v>
      </c>
      <c r="G36" s="34"/>
      <c r="H36" s="34"/>
      <c r="I36" s="118">
        <v>0.15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05" t="s">
        <v>46</v>
      </c>
      <c r="F37" s="117">
        <f>ROUND((SUM(BI85:BI114)),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19"/>
      <c r="D39" s="120" t="s">
        <v>47</v>
      </c>
      <c r="E39" s="121"/>
      <c r="F39" s="121"/>
      <c r="G39" s="122" t="s">
        <v>48</v>
      </c>
      <c r="H39" s="123" t="s">
        <v>49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88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6"/>
      <c r="D48" s="36"/>
      <c r="E48" s="357" t="str">
        <f>E7</f>
        <v>Opava- Opava, km 37,890-39,031</v>
      </c>
      <c r="F48" s="358"/>
      <c r="G48" s="358"/>
      <c r="H48" s="358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86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29" t="str">
        <f>E9</f>
        <v>VON - Vedlejší a ostatní náklady</v>
      </c>
      <c r="F50" s="359"/>
      <c r="G50" s="359"/>
      <c r="H50" s="359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>Opava</v>
      </c>
      <c r="G52" s="36"/>
      <c r="H52" s="36"/>
      <c r="I52" s="29" t="s">
        <v>23</v>
      </c>
      <c r="J52" s="59" t="str">
        <f>IF(J12="","",J12)</f>
        <v>16. 8. 2023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25</v>
      </c>
      <c r="D54" s="36"/>
      <c r="E54" s="36"/>
      <c r="F54" s="27" t="str">
        <f>E15</f>
        <v>Povodí Odry, státní podnik</v>
      </c>
      <c r="G54" s="36"/>
      <c r="H54" s="36"/>
      <c r="I54" s="29" t="s">
        <v>31</v>
      </c>
      <c r="J54" s="32" t="str">
        <f>E21</f>
        <v>Ing. Aneta Samková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29</v>
      </c>
      <c r="D55" s="36"/>
      <c r="E55" s="36"/>
      <c r="F55" s="27" t="str">
        <f>IF(E18="","",E18)</f>
        <v>Vyplň údaj</v>
      </c>
      <c r="G55" s="36"/>
      <c r="H55" s="36"/>
      <c r="I55" s="29" t="s">
        <v>34</v>
      </c>
      <c r="J55" s="32" t="str">
        <f>E24</f>
        <v>Ing. Aneta Samková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89</v>
      </c>
      <c r="D57" s="131"/>
      <c r="E57" s="131"/>
      <c r="F57" s="131"/>
      <c r="G57" s="131"/>
      <c r="H57" s="131"/>
      <c r="I57" s="131"/>
      <c r="J57" s="132" t="s">
        <v>90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33" t="s">
        <v>69</v>
      </c>
      <c r="D59" s="36"/>
      <c r="E59" s="36"/>
      <c r="F59" s="36"/>
      <c r="G59" s="36"/>
      <c r="H59" s="36"/>
      <c r="I59" s="36"/>
      <c r="J59" s="77">
        <f>J85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91</v>
      </c>
    </row>
    <row r="60" spans="1:47" s="9" customFormat="1" ht="24.95" customHeight="1">
      <c r="B60" s="134"/>
      <c r="C60" s="135"/>
      <c r="D60" s="136" t="s">
        <v>289</v>
      </c>
      <c r="E60" s="137"/>
      <c r="F60" s="137"/>
      <c r="G60" s="137"/>
      <c r="H60" s="137"/>
      <c r="I60" s="137"/>
      <c r="J60" s="138">
        <f>J86</f>
        <v>0</v>
      </c>
      <c r="K60" s="135"/>
      <c r="L60" s="139"/>
    </row>
    <row r="61" spans="1:47" s="10" customFormat="1" ht="19.899999999999999" customHeight="1">
      <c r="B61" s="140"/>
      <c r="C61" s="141"/>
      <c r="D61" s="142" t="s">
        <v>290</v>
      </c>
      <c r="E61" s="143"/>
      <c r="F61" s="143"/>
      <c r="G61" s="143"/>
      <c r="H61" s="143"/>
      <c r="I61" s="143"/>
      <c r="J61" s="144">
        <f>J87</f>
        <v>0</v>
      </c>
      <c r="K61" s="141"/>
      <c r="L61" s="145"/>
    </row>
    <row r="62" spans="1:47" s="10" customFormat="1" ht="19.899999999999999" customHeight="1">
      <c r="B62" s="140"/>
      <c r="C62" s="141"/>
      <c r="D62" s="142" t="s">
        <v>291</v>
      </c>
      <c r="E62" s="143"/>
      <c r="F62" s="143"/>
      <c r="G62" s="143"/>
      <c r="H62" s="143"/>
      <c r="I62" s="143"/>
      <c r="J62" s="144">
        <f>J93</f>
        <v>0</v>
      </c>
      <c r="K62" s="141"/>
      <c r="L62" s="145"/>
    </row>
    <row r="63" spans="1:47" s="10" customFormat="1" ht="19.899999999999999" customHeight="1">
      <c r="B63" s="140"/>
      <c r="C63" s="141"/>
      <c r="D63" s="142" t="s">
        <v>292</v>
      </c>
      <c r="E63" s="143"/>
      <c r="F63" s="143"/>
      <c r="G63" s="143"/>
      <c r="H63" s="143"/>
      <c r="I63" s="143"/>
      <c r="J63" s="144">
        <f>J99</f>
        <v>0</v>
      </c>
      <c r="K63" s="141"/>
      <c r="L63" s="145"/>
    </row>
    <row r="64" spans="1:47" s="10" customFormat="1" ht="19.899999999999999" customHeight="1">
      <c r="B64" s="140"/>
      <c r="C64" s="141"/>
      <c r="D64" s="142" t="s">
        <v>293</v>
      </c>
      <c r="E64" s="143"/>
      <c r="F64" s="143"/>
      <c r="G64" s="143"/>
      <c r="H64" s="143"/>
      <c r="I64" s="143"/>
      <c r="J64" s="144">
        <f>J107</f>
        <v>0</v>
      </c>
      <c r="K64" s="141"/>
      <c r="L64" s="145"/>
    </row>
    <row r="65" spans="1:31" s="10" customFormat="1" ht="19.899999999999999" customHeight="1">
      <c r="B65" s="140"/>
      <c r="C65" s="141"/>
      <c r="D65" s="142" t="s">
        <v>294</v>
      </c>
      <c r="E65" s="143"/>
      <c r="F65" s="143"/>
      <c r="G65" s="143"/>
      <c r="H65" s="143"/>
      <c r="I65" s="143"/>
      <c r="J65" s="144">
        <f>J111</f>
        <v>0</v>
      </c>
      <c r="K65" s="141"/>
      <c r="L65" s="145"/>
    </row>
    <row r="66" spans="1:31" s="2" customFormat="1" ht="21.75" customHeight="1">
      <c r="A66" s="34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10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5" customHeight="1">
      <c r="A67" s="34"/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5" customHeight="1">
      <c r="A71" s="34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5" customHeight="1">
      <c r="A72" s="34"/>
      <c r="B72" s="35"/>
      <c r="C72" s="23" t="s">
        <v>99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5" customHeight="1">
      <c r="A73" s="34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9" t="s">
        <v>16</v>
      </c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6.5" customHeight="1">
      <c r="A75" s="34"/>
      <c r="B75" s="35"/>
      <c r="C75" s="36"/>
      <c r="D75" s="36"/>
      <c r="E75" s="357" t="str">
        <f>E7</f>
        <v>Opava- Opava, km 37,890-39,031</v>
      </c>
      <c r="F75" s="358"/>
      <c r="G75" s="358"/>
      <c r="H75" s="358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86</v>
      </c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329" t="str">
        <f>E9</f>
        <v>VON - Vedlejší a ostatní náklady</v>
      </c>
      <c r="F77" s="359"/>
      <c r="G77" s="359"/>
      <c r="H77" s="359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5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21</v>
      </c>
      <c r="D79" s="36"/>
      <c r="E79" s="36"/>
      <c r="F79" s="27" t="str">
        <f>F12</f>
        <v>Opava</v>
      </c>
      <c r="G79" s="36"/>
      <c r="H79" s="36"/>
      <c r="I79" s="29" t="s">
        <v>23</v>
      </c>
      <c r="J79" s="59" t="str">
        <f>IF(J12="","",J12)</f>
        <v>16. 8. 2023</v>
      </c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5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5.2" customHeight="1">
      <c r="A81" s="34"/>
      <c r="B81" s="35"/>
      <c r="C81" s="29" t="s">
        <v>25</v>
      </c>
      <c r="D81" s="36"/>
      <c r="E81" s="36"/>
      <c r="F81" s="27" t="str">
        <f>E15</f>
        <v>Povodí Odry, státní podnik</v>
      </c>
      <c r="G81" s="36"/>
      <c r="H81" s="36"/>
      <c r="I81" s="29" t="s">
        <v>31</v>
      </c>
      <c r="J81" s="32" t="str">
        <f>E21</f>
        <v>Ing. Aneta Samková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29</v>
      </c>
      <c r="D82" s="36"/>
      <c r="E82" s="36"/>
      <c r="F82" s="27" t="str">
        <f>IF(E18="","",E18)</f>
        <v>Vyplň údaj</v>
      </c>
      <c r="G82" s="36"/>
      <c r="H82" s="36"/>
      <c r="I82" s="29" t="s">
        <v>34</v>
      </c>
      <c r="J82" s="32" t="str">
        <f>E24</f>
        <v>Ing. Aneta Samková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3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>
      <c r="A84" s="146"/>
      <c r="B84" s="147"/>
      <c r="C84" s="148" t="s">
        <v>100</v>
      </c>
      <c r="D84" s="149" t="s">
        <v>56</v>
      </c>
      <c r="E84" s="149" t="s">
        <v>52</v>
      </c>
      <c r="F84" s="149" t="s">
        <v>53</v>
      </c>
      <c r="G84" s="149" t="s">
        <v>101</v>
      </c>
      <c r="H84" s="149" t="s">
        <v>102</v>
      </c>
      <c r="I84" s="149" t="s">
        <v>103</v>
      </c>
      <c r="J84" s="149" t="s">
        <v>90</v>
      </c>
      <c r="K84" s="150" t="s">
        <v>104</v>
      </c>
      <c r="L84" s="151"/>
      <c r="M84" s="68" t="s">
        <v>19</v>
      </c>
      <c r="N84" s="69" t="s">
        <v>41</v>
      </c>
      <c r="O84" s="69" t="s">
        <v>105</v>
      </c>
      <c r="P84" s="69" t="s">
        <v>106</v>
      </c>
      <c r="Q84" s="69" t="s">
        <v>107</v>
      </c>
      <c r="R84" s="69" t="s">
        <v>108</v>
      </c>
      <c r="S84" s="69" t="s">
        <v>109</v>
      </c>
      <c r="T84" s="70" t="s">
        <v>110</v>
      </c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</row>
    <row r="85" spans="1:65" s="2" customFormat="1" ht="22.9" customHeight="1">
      <c r="A85" s="34"/>
      <c r="B85" s="35"/>
      <c r="C85" s="75" t="s">
        <v>111</v>
      </c>
      <c r="D85" s="36"/>
      <c r="E85" s="36"/>
      <c r="F85" s="36"/>
      <c r="G85" s="36"/>
      <c r="H85" s="36"/>
      <c r="I85" s="36"/>
      <c r="J85" s="152">
        <f>BK85</f>
        <v>0</v>
      </c>
      <c r="K85" s="36"/>
      <c r="L85" s="39"/>
      <c r="M85" s="71"/>
      <c r="N85" s="153"/>
      <c r="O85" s="72"/>
      <c r="P85" s="154">
        <f>P86</f>
        <v>0</v>
      </c>
      <c r="Q85" s="72"/>
      <c r="R85" s="154">
        <f>R86</f>
        <v>0</v>
      </c>
      <c r="S85" s="72"/>
      <c r="T85" s="155">
        <f>T86</f>
        <v>0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70</v>
      </c>
      <c r="AU85" s="17" t="s">
        <v>91</v>
      </c>
      <c r="BK85" s="156">
        <f>BK86</f>
        <v>0</v>
      </c>
    </row>
    <row r="86" spans="1:65" s="12" customFormat="1" ht="25.9" customHeight="1">
      <c r="B86" s="157"/>
      <c r="C86" s="158"/>
      <c r="D86" s="159" t="s">
        <v>70</v>
      </c>
      <c r="E86" s="160" t="s">
        <v>295</v>
      </c>
      <c r="F86" s="160" t="s">
        <v>296</v>
      </c>
      <c r="G86" s="158"/>
      <c r="H86" s="158"/>
      <c r="I86" s="161"/>
      <c r="J86" s="162">
        <f>BK86</f>
        <v>0</v>
      </c>
      <c r="K86" s="158"/>
      <c r="L86" s="163"/>
      <c r="M86" s="164"/>
      <c r="N86" s="165"/>
      <c r="O86" s="165"/>
      <c r="P86" s="166">
        <f>P87+P93+P99+P107+P111</f>
        <v>0</v>
      </c>
      <c r="Q86" s="165"/>
      <c r="R86" s="166">
        <f>R87+R93+R99+R107+R111</f>
        <v>0</v>
      </c>
      <c r="S86" s="165"/>
      <c r="T86" s="167">
        <f>T87+T93+T99+T107+T111</f>
        <v>0</v>
      </c>
      <c r="AR86" s="168" t="s">
        <v>146</v>
      </c>
      <c r="AT86" s="169" t="s">
        <v>70</v>
      </c>
      <c r="AU86" s="169" t="s">
        <v>71</v>
      </c>
      <c r="AY86" s="168" t="s">
        <v>114</v>
      </c>
      <c r="BK86" s="170">
        <f>BK87+BK93+BK99+BK107+BK111</f>
        <v>0</v>
      </c>
    </row>
    <row r="87" spans="1:65" s="12" customFormat="1" ht="22.9" customHeight="1">
      <c r="B87" s="157"/>
      <c r="C87" s="158"/>
      <c r="D87" s="159" t="s">
        <v>70</v>
      </c>
      <c r="E87" s="171" t="s">
        <v>297</v>
      </c>
      <c r="F87" s="171" t="s">
        <v>298</v>
      </c>
      <c r="G87" s="158"/>
      <c r="H87" s="158"/>
      <c r="I87" s="161"/>
      <c r="J87" s="172">
        <f>BK87</f>
        <v>0</v>
      </c>
      <c r="K87" s="158"/>
      <c r="L87" s="163"/>
      <c r="M87" s="164"/>
      <c r="N87" s="165"/>
      <c r="O87" s="165"/>
      <c r="P87" s="166">
        <f>SUM(P88:P92)</f>
        <v>0</v>
      </c>
      <c r="Q87" s="165"/>
      <c r="R87" s="166">
        <f>SUM(R88:R92)</f>
        <v>0</v>
      </c>
      <c r="S87" s="165"/>
      <c r="T87" s="167">
        <f>SUM(T88:T92)</f>
        <v>0</v>
      </c>
      <c r="AR87" s="168" t="s">
        <v>146</v>
      </c>
      <c r="AT87" s="169" t="s">
        <v>70</v>
      </c>
      <c r="AU87" s="169" t="s">
        <v>79</v>
      </c>
      <c r="AY87" s="168" t="s">
        <v>114</v>
      </c>
      <c r="BK87" s="170">
        <f>SUM(BK88:BK92)</f>
        <v>0</v>
      </c>
    </row>
    <row r="88" spans="1:65" s="2" customFormat="1" ht="16.5" customHeight="1">
      <c r="A88" s="34"/>
      <c r="B88" s="35"/>
      <c r="C88" s="173" t="s">
        <v>79</v>
      </c>
      <c r="D88" s="173" t="s">
        <v>116</v>
      </c>
      <c r="E88" s="174" t="s">
        <v>299</v>
      </c>
      <c r="F88" s="175" t="s">
        <v>300</v>
      </c>
      <c r="G88" s="176" t="s">
        <v>301</v>
      </c>
      <c r="H88" s="177">
        <v>1</v>
      </c>
      <c r="I88" s="178"/>
      <c r="J88" s="179">
        <f>ROUND(I88*H88,2)</f>
        <v>0</v>
      </c>
      <c r="K88" s="175" t="s">
        <v>120</v>
      </c>
      <c r="L88" s="39"/>
      <c r="M88" s="180" t="s">
        <v>19</v>
      </c>
      <c r="N88" s="181" t="s">
        <v>42</v>
      </c>
      <c r="O88" s="64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4" t="s">
        <v>302</v>
      </c>
      <c r="AT88" s="184" t="s">
        <v>116</v>
      </c>
      <c r="AU88" s="184" t="s">
        <v>81</v>
      </c>
      <c r="AY88" s="17" t="s">
        <v>114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79</v>
      </c>
      <c r="BK88" s="185">
        <f>ROUND(I88*H88,2)</f>
        <v>0</v>
      </c>
      <c r="BL88" s="17" t="s">
        <v>302</v>
      </c>
      <c r="BM88" s="184" t="s">
        <v>303</v>
      </c>
    </row>
    <row r="89" spans="1:65" s="2" customFormat="1" ht="11.25">
      <c r="A89" s="34"/>
      <c r="B89" s="35"/>
      <c r="C89" s="36"/>
      <c r="D89" s="186" t="s">
        <v>123</v>
      </c>
      <c r="E89" s="36"/>
      <c r="F89" s="187" t="s">
        <v>304</v>
      </c>
      <c r="G89" s="36"/>
      <c r="H89" s="36"/>
      <c r="I89" s="188"/>
      <c r="J89" s="36"/>
      <c r="K89" s="36"/>
      <c r="L89" s="39"/>
      <c r="M89" s="189"/>
      <c r="N89" s="190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123</v>
      </c>
      <c r="AU89" s="17" t="s">
        <v>81</v>
      </c>
    </row>
    <row r="90" spans="1:65" s="2" customFormat="1" ht="19.5">
      <c r="A90" s="34"/>
      <c r="B90" s="35"/>
      <c r="C90" s="36"/>
      <c r="D90" s="193" t="s">
        <v>152</v>
      </c>
      <c r="E90" s="36"/>
      <c r="F90" s="214" t="s">
        <v>305</v>
      </c>
      <c r="G90" s="36"/>
      <c r="H90" s="36"/>
      <c r="I90" s="188"/>
      <c r="J90" s="36"/>
      <c r="K90" s="36"/>
      <c r="L90" s="39"/>
      <c r="M90" s="189"/>
      <c r="N90" s="190"/>
      <c r="O90" s="64"/>
      <c r="P90" s="64"/>
      <c r="Q90" s="64"/>
      <c r="R90" s="64"/>
      <c r="S90" s="64"/>
      <c r="T90" s="6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152</v>
      </c>
      <c r="AU90" s="17" t="s">
        <v>81</v>
      </c>
    </row>
    <row r="91" spans="1:65" s="2" customFormat="1" ht="16.5" customHeight="1">
      <c r="A91" s="34"/>
      <c r="B91" s="35"/>
      <c r="C91" s="173" t="s">
        <v>81</v>
      </c>
      <c r="D91" s="173" t="s">
        <v>116</v>
      </c>
      <c r="E91" s="174" t="s">
        <v>306</v>
      </c>
      <c r="F91" s="175" t="s">
        <v>307</v>
      </c>
      <c r="G91" s="176" t="s">
        <v>301</v>
      </c>
      <c r="H91" s="177">
        <v>1</v>
      </c>
      <c r="I91" s="178"/>
      <c r="J91" s="179">
        <f>ROUND(I91*H91,2)</f>
        <v>0</v>
      </c>
      <c r="K91" s="175" t="s">
        <v>120</v>
      </c>
      <c r="L91" s="39"/>
      <c r="M91" s="180" t="s">
        <v>19</v>
      </c>
      <c r="N91" s="181" t="s">
        <v>42</v>
      </c>
      <c r="O91" s="64"/>
      <c r="P91" s="182">
        <f>O91*H91</f>
        <v>0</v>
      </c>
      <c r="Q91" s="182">
        <v>0</v>
      </c>
      <c r="R91" s="182">
        <f>Q91*H91</f>
        <v>0</v>
      </c>
      <c r="S91" s="182">
        <v>0</v>
      </c>
      <c r="T91" s="183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84" t="s">
        <v>302</v>
      </c>
      <c r="AT91" s="184" t="s">
        <v>116</v>
      </c>
      <c r="AU91" s="184" t="s">
        <v>81</v>
      </c>
      <c r="AY91" s="17" t="s">
        <v>114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79</v>
      </c>
      <c r="BK91" s="185">
        <f>ROUND(I91*H91,2)</f>
        <v>0</v>
      </c>
      <c r="BL91" s="17" t="s">
        <v>302</v>
      </c>
      <c r="BM91" s="184" t="s">
        <v>308</v>
      </c>
    </row>
    <row r="92" spans="1:65" s="2" customFormat="1" ht="11.25">
      <c r="A92" s="34"/>
      <c r="B92" s="35"/>
      <c r="C92" s="36"/>
      <c r="D92" s="186" t="s">
        <v>123</v>
      </c>
      <c r="E92" s="36"/>
      <c r="F92" s="187" t="s">
        <v>309</v>
      </c>
      <c r="G92" s="36"/>
      <c r="H92" s="36"/>
      <c r="I92" s="188"/>
      <c r="J92" s="36"/>
      <c r="K92" s="36"/>
      <c r="L92" s="39"/>
      <c r="M92" s="189"/>
      <c r="N92" s="190"/>
      <c r="O92" s="64"/>
      <c r="P92" s="64"/>
      <c r="Q92" s="64"/>
      <c r="R92" s="64"/>
      <c r="S92" s="64"/>
      <c r="T92" s="6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7" t="s">
        <v>123</v>
      </c>
      <c r="AU92" s="17" t="s">
        <v>81</v>
      </c>
    </row>
    <row r="93" spans="1:65" s="12" customFormat="1" ht="22.9" customHeight="1">
      <c r="B93" s="157"/>
      <c r="C93" s="158"/>
      <c r="D93" s="159" t="s">
        <v>70</v>
      </c>
      <c r="E93" s="171" t="s">
        <v>310</v>
      </c>
      <c r="F93" s="171" t="s">
        <v>311</v>
      </c>
      <c r="G93" s="158"/>
      <c r="H93" s="158"/>
      <c r="I93" s="161"/>
      <c r="J93" s="172">
        <f>BK93</f>
        <v>0</v>
      </c>
      <c r="K93" s="158"/>
      <c r="L93" s="163"/>
      <c r="M93" s="164"/>
      <c r="N93" s="165"/>
      <c r="O93" s="165"/>
      <c r="P93" s="166">
        <f>SUM(P94:P98)</f>
        <v>0</v>
      </c>
      <c r="Q93" s="165"/>
      <c r="R93" s="166">
        <f>SUM(R94:R98)</f>
        <v>0</v>
      </c>
      <c r="S93" s="165"/>
      <c r="T93" s="167">
        <f>SUM(T94:T98)</f>
        <v>0</v>
      </c>
      <c r="AR93" s="168" t="s">
        <v>146</v>
      </c>
      <c r="AT93" s="169" t="s">
        <v>70</v>
      </c>
      <c r="AU93" s="169" t="s">
        <v>79</v>
      </c>
      <c r="AY93" s="168" t="s">
        <v>114</v>
      </c>
      <c r="BK93" s="170">
        <f>SUM(BK94:BK98)</f>
        <v>0</v>
      </c>
    </row>
    <row r="94" spans="1:65" s="2" customFormat="1" ht="16.5" customHeight="1">
      <c r="A94" s="34"/>
      <c r="B94" s="35"/>
      <c r="C94" s="173" t="s">
        <v>135</v>
      </c>
      <c r="D94" s="173" t="s">
        <v>116</v>
      </c>
      <c r="E94" s="174" t="s">
        <v>312</v>
      </c>
      <c r="F94" s="175" t="s">
        <v>313</v>
      </c>
      <c r="G94" s="176" t="s">
        <v>301</v>
      </c>
      <c r="H94" s="177">
        <v>2</v>
      </c>
      <c r="I94" s="178"/>
      <c r="J94" s="179">
        <f>ROUND(I94*H94,2)</f>
        <v>0</v>
      </c>
      <c r="K94" s="175" t="s">
        <v>120</v>
      </c>
      <c r="L94" s="39"/>
      <c r="M94" s="180" t="s">
        <v>19</v>
      </c>
      <c r="N94" s="181" t="s">
        <v>42</v>
      </c>
      <c r="O94" s="64"/>
      <c r="P94" s="182">
        <f>O94*H94</f>
        <v>0</v>
      </c>
      <c r="Q94" s="182">
        <v>0</v>
      </c>
      <c r="R94" s="182">
        <f>Q94*H94</f>
        <v>0</v>
      </c>
      <c r="S94" s="182">
        <v>0</v>
      </c>
      <c r="T94" s="183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84" t="s">
        <v>302</v>
      </c>
      <c r="AT94" s="184" t="s">
        <v>116</v>
      </c>
      <c r="AU94" s="184" t="s">
        <v>81</v>
      </c>
      <c r="AY94" s="17" t="s">
        <v>114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7" t="s">
        <v>79</v>
      </c>
      <c r="BK94" s="185">
        <f>ROUND(I94*H94,2)</f>
        <v>0</v>
      </c>
      <c r="BL94" s="17" t="s">
        <v>302</v>
      </c>
      <c r="BM94" s="184" t="s">
        <v>314</v>
      </c>
    </row>
    <row r="95" spans="1:65" s="2" customFormat="1" ht="11.25">
      <c r="A95" s="34"/>
      <c r="B95" s="35"/>
      <c r="C95" s="36"/>
      <c r="D95" s="186" t="s">
        <v>123</v>
      </c>
      <c r="E95" s="36"/>
      <c r="F95" s="187" t="s">
        <v>315</v>
      </c>
      <c r="G95" s="36"/>
      <c r="H95" s="36"/>
      <c r="I95" s="188"/>
      <c r="J95" s="36"/>
      <c r="K95" s="36"/>
      <c r="L95" s="39"/>
      <c r="M95" s="189"/>
      <c r="N95" s="190"/>
      <c r="O95" s="64"/>
      <c r="P95" s="64"/>
      <c r="Q95" s="64"/>
      <c r="R95" s="64"/>
      <c r="S95" s="64"/>
      <c r="T95" s="6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7" t="s">
        <v>123</v>
      </c>
      <c r="AU95" s="17" t="s">
        <v>81</v>
      </c>
    </row>
    <row r="96" spans="1:65" s="2" customFormat="1" ht="19.5">
      <c r="A96" s="34"/>
      <c r="B96" s="35"/>
      <c r="C96" s="36"/>
      <c r="D96" s="193" t="s">
        <v>152</v>
      </c>
      <c r="E96" s="36"/>
      <c r="F96" s="214" t="s">
        <v>316</v>
      </c>
      <c r="G96" s="36"/>
      <c r="H96" s="36"/>
      <c r="I96" s="188"/>
      <c r="J96" s="36"/>
      <c r="K96" s="36"/>
      <c r="L96" s="39"/>
      <c r="M96" s="189"/>
      <c r="N96" s="190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7" t="s">
        <v>152</v>
      </c>
      <c r="AU96" s="17" t="s">
        <v>81</v>
      </c>
    </row>
    <row r="97" spans="1:65" s="13" customFormat="1" ht="11.25">
      <c r="B97" s="191"/>
      <c r="C97" s="192"/>
      <c r="D97" s="193" t="s">
        <v>125</v>
      </c>
      <c r="E97" s="194" t="s">
        <v>19</v>
      </c>
      <c r="F97" s="195" t="s">
        <v>81</v>
      </c>
      <c r="G97" s="192"/>
      <c r="H97" s="196">
        <v>2</v>
      </c>
      <c r="I97" s="197"/>
      <c r="J97" s="192"/>
      <c r="K97" s="192"/>
      <c r="L97" s="198"/>
      <c r="M97" s="199"/>
      <c r="N97" s="200"/>
      <c r="O97" s="200"/>
      <c r="P97" s="200"/>
      <c r="Q97" s="200"/>
      <c r="R97" s="200"/>
      <c r="S97" s="200"/>
      <c r="T97" s="201"/>
      <c r="AT97" s="202" t="s">
        <v>125</v>
      </c>
      <c r="AU97" s="202" t="s">
        <v>81</v>
      </c>
      <c r="AV97" s="13" t="s">
        <v>81</v>
      </c>
      <c r="AW97" s="13" t="s">
        <v>33</v>
      </c>
      <c r="AX97" s="13" t="s">
        <v>71</v>
      </c>
      <c r="AY97" s="202" t="s">
        <v>114</v>
      </c>
    </row>
    <row r="98" spans="1:65" s="14" customFormat="1" ht="11.25">
      <c r="B98" s="203"/>
      <c r="C98" s="204"/>
      <c r="D98" s="193" t="s">
        <v>125</v>
      </c>
      <c r="E98" s="205" t="s">
        <v>19</v>
      </c>
      <c r="F98" s="206" t="s">
        <v>129</v>
      </c>
      <c r="G98" s="204"/>
      <c r="H98" s="207">
        <v>2</v>
      </c>
      <c r="I98" s="208"/>
      <c r="J98" s="204"/>
      <c r="K98" s="204"/>
      <c r="L98" s="209"/>
      <c r="M98" s="210"/>
      <c r="N98" s="211"/>
      <c r="O98" s="211"/>
      <c r="P98" s="211"/>
      <c r="Q98" s="211"/>
      <c r="R98" s="211"/>
      <c r="S98" s="211"/>
      <c r="T98" s="212"/>
      <c r="AT98" s="213" t="s">
        <v>125</v>
      </c>
      <c r="AU98" s="213" t="s">
        <v>81</v>
      </c>
      <c r="AV98" s="14" t="s">
        <v>121</v>
      </c>
      <c r="AW98" s="14" t="s">
        <v>33</v>
      </c>
      <c r="AX98" s="14" t="s">
        <v>79</v>
      </c>
      <c r="AY98" s="213" t="s">
        <v>114</v>
      </c>
    </row>
    <row r="99" spans="1:65" s="12" customFormat="1" ht="22.9" customHeight="1">
      <c r="B99" s="157"/>
      <c r="C99" s="158"/>
      <c r="D99" s="159" t="s">
        <v>70</v>
      </c>
      <c r="E99" s="171" t="s">
        <v>317</v>
      </c>
      <c r="F99" s="171" t="s">
        <v>318</v>
      </c>
      <c r="G99" s="158"/>
      <c r="H99" s="158"/>
      <c r="I99" s="161"/>
      <c r="J99" s="172">
        <f>BK99</f>
        <v>0</v>
      </c>
      <c r="K99" s="158"/>
      <c r="L99" s="163"/>
      <c r="M99" s="164"/>
      <c r="N99" s="165"/>
      <c r="O99" s="165"/>
      <c r="P99" s="166">
        <f>SUM(P100:P106)</f>
        <v>0</v>
      </c>
      <c r="Q99" s="165"/>
      <c r="R99" s="166">
        <f>SUM(R100:R106)</f>
        <v>0</v>
      </c>
      <c r="S99" s="165"/>
      <c r="T99" s="167">
        <f>SUM(T100:T106)</f>
        <v>0</v>
      </c>
      <c r="AR99" s="168" t="s">
        <v>146</v>
      </c>
      <c r="AT99" s="169" t="s">
        <v>70</v>
      </c>
      <c r="AU99" s="169" t="s">
        <v>79</v>
      </c>
      <c r="AY99" s="168" t="s">
        <v>114</v>
      </c>
      <c r="BK99" s="170">
        <f>SUM(BK100:BK106)</f>
        <v>0</v>
      </c>
    </row>
    <row r="100" spans="1:65" s="2" customFormat="1" ht="16.5" customHeight="1">
      <c r="A100" s="34"/>
      <c r="B100" s="35"/>
      <c r="C100" s="173" t="s">
        <v>121</v>
      </c>
      <c r="D100" s="173" t="s">
        <v>116</v>
      </c>
      <c r="E100" s="174" t="s">
        <v>319</v>
      </c>
      <c r="F100" s="175" t="s">
        <v>318</v>
      </c>
      <c r="G100" s="176" t="s">
        <v>301</v>
      </c>
      <c r="H100" s="177">
        <v>1</v>
      </c>
      <c r="I100" s="178"/>
      <c r="J100" s="179">
        <f>ROUND(I100*H100,2)</f>
        <v>0</v>
      </c>
      <c r="K100" s="175" t="s">
        <v>120</v>
      </c>
      <c r="L100" s="39"/>
      <c r="M100" s="180" t="s">
        <v>19</v>
      </c>
      <c r="N100" s="181" t="s">
        <v>42</v>
      </c>
      <c r="O100" s="64"/>
      <c r="P100" s="182">
        <f>O100*H100</f>
        <v>0</v>
      </c>
      <c r="Q100" s="182">
        <v>0</v>
      </c>
      <c r="R100" s="182">
        <f>Q100*H100</f>
        <v>0</v>
      </c>
      <c r="S100" s="182">
        <v>0</v>
      </c>
      <c r="T100" s="183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84" t="s">
        <v>302</v>
      </c>
      <c r="AT100" s="184" t="s">
        <v>116</v>
      </c>
      <c r="AU100" s="184" t="s">
        <v>81</v>
      </c>
      <c r="AY100" s="17" t="s">
        <v>114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7" t="s">
        <v>79</v>
      </c>
      <c r="BK100" s="185">
        <f>ROUND(I100*H100,2)</f>
        <v>0</v>
      </c>
      <c r="BL100" s="17" t="s">
        <v>302</v>
      </c>
      <c r="BM100" s="184" t="s">
        <v>320</v>
      </c>
    </row>
    <row r="101" spans="1:65" s="2" customFormat="1" ht="11.25">
      <c r="A101" s="34"/>
      <c r="B101" s="35"/>
      <c r="C101" s="36"/>
      <c r="D101" s="186" t="s">
        <v>123</v>
      </c>
      <c r="E101" s="36"/>
      <c r="F101" s="187" t="s">
        <v>321</v>
      </c>
      <c r="G101" s="36"/>
      <c r="H101" s="36"/>
      <c r="I101" s="188"/>
      <c r="J101" s="36"/>
      <c r="K101" s="36"/>
      <c r="L101" s="39"/>
      <c r="M101" s="189"/>
      <c r="N101" s="190"/>
      <c r="O101" s="64"/>
      <c r="P101" s="64"/>
      <c r="Q101" s="64"/>
      <c r="R101" s="64"/>
      <c r="S101" s="64"/>
      <c r="T101" s="6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7" t="s">
        <v>123</v>
      </c>
      <c r="AU101" s="17" t="s">
        <v>81</v>
      </c>
    </row>
    <row r="102" spans="1:65" s="2" customFormat="1" ht="19.5">
      <c r="A102" s="34"/>
      <c r="B102" s="35"/>
      <c r="C102" s="36"/>
      <c r="D102" s="193" t="s">
        <v>152</v>
      </c>
      <c r="E102" s="36"/>
      <c r="F102" s="214" t="s">
        <v>322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152</v>
      </c>
      <c r="AU102" s="17" t="s">
        <v>81</v>
      </c>
    </row>
    <row r="103" spans="1:65" s="13" customFormat="1" ht="11.25">
      <c r="B103" s="191"/>
      <c r="C103" s="192"/>
      <c r="D103" s="193" t="s">
        <v>125</v>
      </c>
      <c r="E103" s="194" t="s">
        <v>19</v>
      </c>
      <c r="F103" s="195" t="s">
        <v>79</v>
      </c>
      <c r="G103" s="192"/>
      <c r="H103" s="196">
        <v>1</v>
      </c>
      <c r="I103" s="197"/>
      <c r="J103" s="192"/>
      <c r="K103" s="192"/>
      <c r="L103" s="198"/>
      <c r="M103" s="199"/>
      <c r="N103" s="200"/>
      <c r="O103" s="200"/>
      <c r="P103" s="200"/>
      <c r="Q103" s="200"/>
      <c r="R103" s="200"/>
      <c r="S103" s="200"/>
      <c r="T103" s="201"/>
      <c r="AT103" s="202" t="s">
        <v>125</v>
      </c>
      <c r="AU103" s="202" t="s">
        <v>81</v>
      </c>
      <c r="AV103" s="13" t="s">
        <v>81</v>
      </c>
      <c r="AW103" s="13" t="s">
        <v>33</v>
      </c>
      <c r="AX103" s="13" t="s">
        <v>79</v>
      </c>
      <c r="AY103" s="202" t="s">
        <v>114</v>
      </c>
    </row>
    <row r="104" spans="1:65" s="2" customFormat="1" ht="16.5" customHeight="1">
      <c r="A104" s="34"/>
      <c r="B104" s="35"/>
      <c r="C104" s="173" t="s">
        <v>146</v>
      </c>
      <c r="D104" s="173" t="s">
        <v>116</v>
      </c>
      <c r="E104" s="174" t="s">
        <v>323</v>
      </c>
      <c r="F104" s="175" t="s">
        <v>324</v>
      </c>
      <c r="G104" s="176" t="s">
        <v>301</v>
      </c>
      <c r="H104" s="177">
        <v>1</v>
      </c>
      <c r="I104" s="178"/>
      <c r="J104" s="179">
        <f>ROUND(I104*H104,2)</f>
        <v>0</v>
      </c>
      <c r="K104" s="175" t="s">
        <v>120</v>
      </c>
      <c r="L104" s="39"/>
      <c r="M104" s="180" t="s">
        <v>19</v>
      </c>
      <c r="N104" s="181" t="s">
        <v>42</v>
      </c>
      <c r="O104" s="64"/>
      <c r="P104" s="182">
        <f>O104*H104</f>
        <v>0</v>
      </c>
      <c r="Q104" s="182">
        <v>0</v>
      </c>
      <c r="R104" s="182">
        <f>Q104*H104</f>
        <v>0</v>
      </c>
      <c r="S104" s="182">
        <v>0</v>
      </c>
      <c r="T104" s="183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84" t="s">
        <v>302</v>
      </c>
      <c r="AT104" s="184" t="s">
        <v>116</v>
      </c>
      <c r="AU104" s="184" t="s">
        <v>81</v>
      </c>
      <c r="AY104" s="17" t="s">
        <v>114</v>
      </c>
      <c r="BE104" s="185">
        <f>IF(N104="základní",J104,0)</f>
        <v>0</v>
      </c>
      <c r="BF104" s="185">
        <f>IF(N104="snížená",J104,0)</f>
        <v>0</v>
      </c>
      <c r="BG104" s="185">
        <f>IF(N104="zákl. přenesená",J104,0)</f>
        <v>0</v>
      </c>
      <c r="BH104" s="185">
        <f>IF(N104="sníž. přenesená",J104,0)</f>
        <v>0</v>
      </c>
      <c r="BI104" s="185">
        <f>IF(N104="nulová",J104,0)</f>
        <v>0</v>
      </c>
      <c r="BJ104" s="17" t="s">
        <v>79</v>
      </c>
      <c r="BK104" s="185">
        <f>ROUND(I104*H104,2)</f>
        <v>0</v>
      </c>
      <c r="BL104" s="17" t="s">
        <v>302</v>
      </c>
      <c r="BM104" s="184" t="s">
        <v>325</v>
      </c>
    </row>
    <row r="105" spans="1:65" s="2" customFormat="1" ht="11.25">
      <c r="A105" s="34"/>
      <c r="B105" s="35"/>
      <c r="C105" s="36"/>
      <c r="D105" s="186" t="s">
        <v>123</v>
      </c>
      <c r="E105" s="36"/>
      <c r="F105" s="187" t="s">
        <v>326</v>
      </c>
      <c r="G105" s="36"/>
      <c r="H105" s="36"/>
      <c r="I105" s="188"/>
      <c r="J105" s="36"/>
      <c r="K105" s="36"/>
      <c r="L105" s="39"/>
      <c r="M105" s="189"/>
      <c r="N105" s="190"/>
      <c r="O105" s="64"/>
      <c r="P105" s="64"/>
      <c r="Q105" s="64"/>
      <c r="R105" s="64"/>
      <c r="S105" s="64"/>
      <c r="T105" s="6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7" t="s">
        <v>123</v>
      </c>
      <c r="AU105" s="17" t="s">
        <v>81</v>
      </c>
    </row>
    <row r="106" spans="1:65" s="2" customFormat="1" ht="29.25">
      <c r="A106" s="34"/>
      <c r="B106" s="35"/>
      <c r="C106" s="36"/>
      <c r="D106" s="193" t="s">
        <v>152</v>
      </c>
      <c r="E106" s="36"/>
      <c r="F106" s="214" t="s">
        <v>327</v>
      </c>
      <c r="G106" s="36"/>
      <c r="H106" s="36"/>
      <c r="I106" s="188"/>
      <c r="J106" s="36"/>
      <c r="K106" s="36"/>
      <c r="L106" s="39"/>
      <c r="M106" s="189"/>
      <c r="N106" s="190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7" t="s">
        <v>152</v>
      </c>
      <c r="AU106" s="17" t="s">
        <v>81</v>
      </c>
    </row>
    <row r="107" spans="1:65" s="12" customFormat="1" ht="22.9" customHeight="1">
      <c r="B107" s="157"/>
      <c r="C107" s="158"/>
      <c r="D107" s="159" t="s">
        <v>70</v>
      </c>
      <c r="E107" s="171" t="s">
        <v>328</v>
      </c>
      <c r="F107" s="171" t="s">
        <v>329</v>
      </c>
      <c r="G107" s="158"/>
      <c r="H107" s="158"/>
      <c r="I107" s="161"/>
      <c r="J107" s="172">
        <f>BK107</f>
        <v>0</v>
      </c>
      <c r="K107" s="158"/>
      <c r="L107" s="163"/>
      <c r="M107" s="164"/>
      <c r="N107" s="165"/>
      <c r="O107" s="165"/>
      <c r="P107" s="166">
        <f>SUM(P108:P110)</f>
        <v>0</v>
      </c>
      <c r="Q107" s="165"/>
      <c r="R107" s="166">
        <f>SUM(R108:R110)</f>
        <v>0</v>
      </c>
      <c r="S107" s="165"/>
      <c r="T107" s="167">
        <f>SUM(T108:T110)</f>
        <v>0</v>
      </c>
      <c r="AR107" s="168" t="s">
        <v>146</v>
      </c>
      <c r="AT107" s="169" t="s">
        <v>70</v>
      </c>
      <c r="AU107" s="169" t="s">
        <v>79</v>
      </c>
      <c r="AY107" s="168" t="s">
        <v>114</v>
      </c>
      <c r="BK107" s="170">
        <f>SUM(BK108:BK110)</f>
        <v>0</v>
      </c>
    </row>
    <row r="108" spans="1:65" s="2" customFormat="1" ht="16.5" customHeight="1">
      <c r="A108" s="34"/>
      <c r="B108" s="35"/>
      <c r="C108" s="173" t="s">
        <v>155</v>
      </c>
      <c r="D108" s="173" t="s">
        <v>116</v>
      </c>
      <c r="E108" s="174" t="s">
        <v>330</v>
      </c>
      <c r="F108" s="175" t="s">
        <v>331</v>
      </c>
      <c r="G108" s="176" t="s">
        <v>301</v>
      </c>
      <c r="H108" s="177">
        <v>1</v>
      </c>
      <c r="I108" s="178"/>
      <c r="J108" s="179">
        <f>ROUND(I108*H108,2)</f>
        <v>0</v>
      </c>
      <c r="K108" s="175" t="s">
        <v>120</v>
      </c>
      <c r="L108" s="39"/>
      <c r="M108" s="180" t="s">
        <v>19</v>
      </c>
      <c r="N108" s="181" t="s">
        <v>42</v>
      </c>
      <c r="O108" s="64"/>
      <c r="P108" s="182">
        <f>O108*H108</f>
        <v>0</v>
      </c>
      <c r="Q108" s="182">
        <v>0</v>
      </c>
      <c r="R108" s="182">
        <f>Q108*H108</f>
        <v>0</v>
      </c>
      <c r="S108" s="182">
        <v>0</v>
      </c>
      <c r="T108" s="183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84" t="s">
        <v>302</v>
      </c>
      <c r="AT108" s="184" t="s">
        <v>116</v>
      </c>
      <c r="AU108" s="184" t="s">
        <v>81</v>
      </c>
      <c r="AY108" s="17" t="s">
        <v>114</v>
      </c>
      <c r="BE108" s="185">
        <f>IF(N108="základní",J108,0)</f>
        <v>0</v>
      </c>
      <c r="BF108" s="185">
        <f>IF(N108="snížená",J108,0)</f>
        <v>0</v>
      </c>
      <c r="BG108" s="185">
        <f>IF(N108="zákl. přenesená",J108,0)</f>
        <v>0</v>
      </c>
      <c r="BH108" s="185">
        <f>IF(N108="sníž. přenesená",J108,0)</f>
        <v>0</v>
      </c>
      <c r="BI108" s="185">
        <f>IF(N108="nulová",J108,0)</f>
        <v>0</v>
      </c>
      <c r="BJ108" s="17" t="s">
        <v>79</v>
      </c>
      <c r="BK108" s="185">
        <f>ROUND(I108*H108,2)</f>
        <v>0</v>
      </c>
      <c r="BL108" s="17" t="s">
        <v>302</v>
      </c>
      <c r="BM108" s="184" t="s">
        <v>332</v>
      </c>
    </row>
    <row r="109" spans="1:65" s="2" customFormat="1" ht="11.25">
      <c r="A109" s="34"/>
      <c r="B109" s="35"/>
      <c r="C109" s="36"/>
      <c r="D109" s="186" t="s">
        <v>123</v>
      </c>
      <c r="E109" s="36"/>
      <c r="F109" s="187" t="s">
        <v>333</v>
      </c>
      <c r="G109" s="36"/>
      <c r="H109" s="36"/>
      <c r="I109" s="188"/>
      <c r="J109" s="36"/>
      <c r="K109" s="36"/>
      <c r="L109" s="39"/>
      <c r="M109" s="189"/>
      <c r="N109" s="190"/>
      <c r="O109" s="64"/>
      <c r="P109" s="64"/>
      <c r="Q109" s="64"/>
      <c r="R109" s="64"/>
      <c r="S109" s="64"/>
      <c r="T109" s="65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7" t="s">
        <v>123</v>
      </c>
      <c r="AU109" s="17" t="s">
        <v>81</v>
      </c>
    </row>
    <row r="110" spans="1:65" s="2" customFormat="1" ht="19.5">
      <c r="A110" s="34"/>
      <c r="B110" s="35"/>
      <c r="C110" s="36"/>
      <c r="D110" s="193" t="s">
        <v>152</v>
      </c>
      <c r="E110" s="36"/>
      <c r="F110" s="214" t="s">
        <v>334</v>
      </c>
      <c r="G110" s="36"/>
      <c r="H110" s="36"/>
      <c r="I110" s="188"/>
      <c r="J110" s="36"/>
      <c r="K110" s="36"/>
      <c r="L110" s="39"/>
      <c r="M110" s="189"/>
      <c r="N110" s="190"/>
      <c r="O110" s="64"/>
      <c r="P110" s="64"/>
      <c r="Q110" s="64"/>
      <c r="R110" s="64"/>
      <c r="S110" s="64"/>
      <c r="T110" s="6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7" t="s">
        <v>152</v>
      </c>
      <c r="AU110" s="17" t="s">
        <v>81</v>
      </c>
    </row>
    <row r="111" spans="1:65" s="12" customFormat="1" ht="22.9" customHeight="1">
      <c r="B111" s="157"/>
      <c r="C111" s="158"/>
      <c r="D111" s="159" t="s">
        <v>70</v>
      </c>
      <c r="E111" s="171" t="s">
        <v>335</v>
      </c>
      <c r="F111" s="171" t="s">
        <v>336</v>
      </c>
      <c r="G111" s="158"/>
      <c r="H111" s="158"/>
      <c r="I111" s="161"/>
      <c r="J111" s="172">
        <f>BK111</f>
        <v>0</v>
      </c>
      <c r="K111" s="158"/>
      <c r="L111" s="163"/>
      <c r="M111" s="164"/>
      <c r="N111" s="165"/>
      <c r="O111" s="165"/>
      <c r="P111" s="166">
        <f>SUM(P112:P114)</f>
        <v>0</v>
      </c>
      <c r="Q111" s="165"/>
      <c r="R111" s="166">
        <f>SUM(R112:R114)</f>
        <v>0</v>
      </c>
      <c r="S111" s="165"/>
      <c r="T111" s="167">
        <f>SUM(T112:T114)</f>
        <v>0</v>
      </c>
      <c r="AR111" s="168" t="s">
        <v>146</v>
      </c>
      <c r="AT111" s="169" t="s">
        <v>70</v>
      </c>
      <c r="AU111" s="169" t="s">
        <v>79</v>
      </c>
      <c r="AY111" s="168" t="s">
        <v>114</v>
      </c>
      <c r="BK111" s="170">
        <f>SUM(BK112:BK114)</f>
        <v>0</v>
      </c>
    </row>
    <row r="112" spans="1:65" s="2" customFormat="1" ht="16.5" customHeight="1">
      <c r="A112" s="34"/>
      <c r="B112" s="35"/>
      <c r="C112" s="173" t="s">
        <v>163</v>
      </c>
      <c r="D112" s="173" t="s">
        <v>116</v>
      </c>
      <c r="E112" s="174" t="s">
        <v>337</v>
      </c>
      <c r="F112" s="175" t="s">
        <v>336</v>
      </c>
      <c r="G112" s="176" t="s">
        <v>301</v>
      </c>
      <c r="H112" s="177">
        <v>1</v>
      </c>
      <c r="I112" s="178"/>
      <c r="J112" s="179">
        <f>ROUND(I112*H112,2)</f>
        <v>0</v>
      </c>
      <c r="K112" s="175" t="s">
        <v>120</v>
      </c>
      <c r="L112" s="39"/>
      <c r="M112" s="180" t="s">
        <v>19</v>
      </c>
      <c r="N112" s="181" t="s">
        <v>42</v>
      </c>
      <c r="O112" s="64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4" t="s">
        <v>302</v>
      </c>
      <c r="AT112" s="184" t="s">
        <v>116</v>
      </c>
      <c r="AU112" s="184" t="s">
        <v>81</v>
      </c>
      <c r="AY112" s="17" t="s">
        <v>114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7" t="s">
        <v>79</v>
      </c>
      <c r="BK112" s="185">
        <f>ROUND(I112*H112,2)</f>
        <v>0</v>
      </c>
      <c r="BL112" s="17" t="s">
        <v>302</v>
      </c>
      <c r="BM112" s="184" t="s">
        <v>338</v>
      </c>
    </row>
    <row r="113" spans="1:47" s="2" customFormat="1" ht="11.25">
      <c r="A113" s="34"/>
      <c r="B113" s="35"/>
      <c r="C113" s="36"/>
      <c r="D113" s="186" t="s">
        <v>123</v>
      </c>
      <c r="E113" s="36"/>
      <c r="F113" s="187" t="s">
        <v>339</v>
      </c>
      <c r="G113" s="36"/>
      <c r="H113" s="36"/>
      <c r="I113" s="188"/>
      <c r="J113" s="36"/>
      <c r="K113" s="36"/>
      <c r="L113" s="39"/>
      <c r="M113" s="189"/>
      <c r="N113" s="190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7" t="s">
        <v>123</v>
      </c>
      <c r="AU113" s="17" t="s">
        <v>81</v>
      </c>
    </row>
    <row r="114" spans="1:47" s="2" customFormat="1" ht="19.5">
      <c r="A114" s="34"/>
      <c r="B114" s="35"/>
      <c r="C114" s="36"/>
      <c r="D114" s="193" t="s">
        <v>152</v>
      </c>
      <c r="E114" s="36"/>
      <c r="F114" s="214" t="s">
        <v>340</v>
      </c>
      <c r="G114" s="36"/>
      <c r="H114" s="36"/>
      <c r="I114" s="188"/>
      <c r="J114" s="36"/>
      <c r="K114" s="36"/>
      <c r="L114" s="39"/>
      <c r="M114" s="225"/>
      <c r="N114" s="226"/>
      <c r="O114" s="227"/>
      <c r="P114" s="227"/>
      <c r="Q114" s="227"/>
      <c r="R114" s="227"/>
      <c r="S114" s="227"/>
      <c r="T114" s="228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152</v>
      </c>
      <c r="AU114" s="17" t="s">
        <v>81</v>
      </c>
    </row>
    <row r="115" spans="1:47" s="2" customFormat="1" ht="6.95" customHeight="1">
      <c r="A115" s="34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39"/>
      <c r="M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</sheetData>
  <sheetProtection algorithmName="SHA-512" hashValue="xvKkt8YHNghWQsWWkxNgZ1ZIjOoGM2UUHfQ26xlAhzncHeGa7qiOROnIVgkU9iAM12nCba9c/5+EeaLzEonQWw==" saltValue="1cjkV4zDkcwTwBohKqyYX0T+it2lUgSiIbY9PiUJmvVr3r0CSEyte7Kxw5xn+Cm9JDgjdua8wj5aLQGd/m3zBQ==" spinCount="100000" sheet="1" objects="1" scenarios="1" formatColumns="0" formatRows="0" autoFilter="0"/>
  <autoFilter ref="C84:K114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/>
    <hyperlink ref="F92" r:id="rId2"/>
    <hyperlink ref="F95" r:id="rId3"/>
    <hyperlink ref="F101" r:id="rId4"/>
    <hyperlink ref="F105" r:id="rId5"/>
    <hyperlink ref="F109" r:id="rId6"/>
    <hyperlink ref="F113" r:id="rId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29" customWidth="1"/>
    <col min="2" max="2" width="1.6640625" style="229" customWidth="1"/>
    <col min="3" max="4" width="5" style="229" customWidth="1"/>
    <col min="5" max="5" width="11.6640625" style="229" customWidth="1"/>
    <col min="6" max="6" width="9.1640625" style="229" customWidth="1"/>
    <col min="7" max="7" width="5" style="229" customWidth="1"/>
    <col min="8" max="8" width="77.83203125" style="229" customWidth="1"/>
    <col min="9" max="10" width="20" style="229" customWidth="1"/>
    <col min="11" max="11" width="1.6640625" style="229" customWidth="1"/>
  </cols>
  <sheetData>
    <row r="1" spans="2:11" s="1" customFormat="1" ht="37.5" customHeight="1"/>
    <row r="2" spans="2:11" s="1" customFormat="1" ht="7.5" customHeight="1">
      <c r="B2" s="230"/>
      <c r="C2" s="231"/>
      <c r="D2" s="231"/>
      <c r="E2" s="231"/>
      <c r="F2" s="231"/>
      <c r="G2" s="231"/>
      <c r="H2" s="231"/>
      <c r="I2" s="231"/>
      <c r="J2" s="231"/>
      <c r="K2" s="232"/>
    </row>
    <row r="3" spans="2:11" s="15" customFormat="1" ht="45" customHeight="1">
      <c r="B3" s="233"/>
      <c r="C3" s="361" t="s">
        <v>341</v>
      </c>
      <c r="D3" s="361"/>
      <c r="E3" s="361"/>
      <c r="F3" s="361"/>
      <c r="G3" s="361"/>
      <c r="H3" s="361"/>
      <c r="I3" s="361"/>
      <c r="J3" s="361"/>
      <c r="K3" s="234"/>
    </row>
    <row r="4" spans="2:11" s="1" customFormat="1" ht="25.5" customHeight="1">
      <c r="B4" s="235"/>
      <c r="C4" s="366" t="s">
        <v>342</v>
      </c>
      <c r="D4" s="366"/>
      <c r="E4" s="366"/>
      <c r="F4" s="366"/>
      <c r="G4" s="366"/>
      <c r="H4" s="366"/>
      <c r="I4" s="366"/>
      <c r="J4" s="366"/>
      <c r="K4" s="236"/>
    </row>
    <row r="5" spans="2:11" s="1" customFormat="1" ht="5.25" customHeight="1">
      <c r="B5" s="235"/>
      <c r="C5" s="237"/>
      <c r="D5" s="237"/>
      <c r="E5" s="237"/>
      <c r="F5" s="237"/>
      <c r="G5" s="237"/>
      <c r="H5" s="237"/>
      <c r="I5" s="237"/>
      <c r="J5" s="237"/>
      <c r="K5" s="236"/>
    </row>
    <row r="6" spans="2:11" s="1" customFormat="1" ht="15" customHeight="1">
      <c r="B6" s="235"/>
      <c r="C6" s="365" t="s">
        <v>343</v>
      </c>
      <c r="D6" s="365"/>
      <c r="E6" s="365"/>
      <c r="F6" s="365"/>
      <c r="G6" s="365"/>
      <c r="H6" s="365"/>
      <c r="I6" s="365"/>
      <c r="J6" s="365"/>
      <c r="K6" s="236"/>
    </row>
    <row r="7" spans="2:11" s="1" customFormat="1" ht="15" customHeight="1">
      <c r="B7" s="239"/>
      <c r="C7" s="365" t="s">
        <v>344</v>
      </c>
      <c r="D7" s="365"/>
      <c r="E7" s="365"/>
      <c r="F7" s="365"/>
      <c r="G7" s="365"/>
      <c r="H7" s="365"/>
      <c r="I7" s="365"/>
      <c r="J7" s="365"/>
      <c r="K7" s="236"/>
    </row>
    <row r="8" spans="2:11" s="1" customFormat="1" ht="12.75" customHeight="1">
      <c r="B8" s="239"/>
      <c r="C8" s="238"/>
      <c r="D8" s="238"/>
      <c r="E8" s="238"/>
      <c r="F8" s="238"/>
      <c r="G8" s="238"/>
      <c r="H8" s="238"/>
      <c r="I8" s="238"/>
      <c r="J8" s="238"/>
      <c r="K8" s="236"/>
    </row>
    <row r="9" spans="2:11" s="1" customFormat="1" ht="15" customHeight="1">
      <c r="B9" s="239"/>
      <c r="C9" s="365" t="s">
        <v>345</v>
      </c>
      <c r="D9" s="365"/>
      <c r="E9" s="365"/>
      <c r="F9" s="365"/>
      <c r="G9" s="365"/>
      <c r="H9" s="365"/>
      <c r="I9" s="365"/>
      <c r="J9" s="365"/>
      <c r="K9" s="236"/>
    </row>
    <row r="10" spans="2:11" s="1" customFormat="1" ht="15" customHeight="1">
      <c r="B10" s="239"/>
      <c r="C10" s="238"/>
      <c r="D10" s="365" t="s">
        <v>346</v>
      </c>
      <c r="E10" s="365"/>
      <c r="F10" s="365"/>
      <c r="G10" s="365"/>
      <c r="H10" s="365"/>
      <c r="I10" s="365"/>
      <c r="J10" s="365"/>
      <c r="K10" s="236"/>
    </row>
    <row r="11" spans="2:11" s="1" customFormat="1" ht="15" customHeight="1">
      <c r="B11" s="239"/>
      <c r="C11" s="240"/>
      <c r="D11" s="365" t="s">
        <v>347</v>
      </c>
      <c r="E11" s="365"/>
      <c r="F11" s="365"/>
      <c r="G11" s="365"/>
      <c r="H11" s="365"/>
      <c r="I11" s="365"/>
      <c r="J11" s="365"/>
      <c r="K11" s="236"/>
    </row>
    <row r="12" spans="2:11" s="1" customFormat="1" ht="15" customHeight="1">
      <c r="B12" s="239"/>
      <c r="C12" s="240"/>
      <c r="D12" s="238"/>
      <c r="E12" s="238"/>
      <c r="F12" s="238"/>
      <c r="G12" s="238"/>
      <c r="H12" s="238"/>
      <c r="I12" s="238"/>
      <c r="J12" s="238"/>
      <c r="K12" s="236"/>
    </row>
    <row r="13" spans="2:11" s="1" customFormat="1" ht="15" customHeight="1">
      <c r="B13" s="239"/>
      <c r="C13" s="240"/>
      <c r="D13" s="241" t="s">
        <v>348</v>
      </c>
      <c r="E13" s="238"/>
      <c r="F13" s="238"/>
      <c r="G13" s="238"/>
      <c r="H13" s="238"/>
      <c r="I13" s="238"/>
      <c r="J13" s="238"/>
      <c r="K13" s="236"/>
    </row>
    <row r="14" spans="2:11" s="1" customFormat="1" ht="12.75" customHeight="1">
      <c r="B14" s="239"/>
      <c r="C14" s="240"/>
      <c r="D14" s="240"/>
      <c r="E14" s="240"/>
      <c r="F14" s="240"/>
      <c r="G14" s="240"/>
      <c r="H14" s="240"/>
      <c r="I14" s="240"/>
      <c r="J14" s="240"/>
      <c r="K14" s="236"/>
    </row>
    <row r="15" spans="2:11" s="1" customFormat="1" ht="15" customHeight="1">
      <c r="B15" s="239"/>
      <c r="C15" s="240"/>
      <c r="D15" s="365" t="s">
        <v>349</v>
      </c>
      <c r="E15" s="365"/>
      <c r="F15" s="365"/>
      <c r="G15" s="365"/>
      <c r="H15" s="365"/>
      <c r="I15" s="365"/>
      <c r="J15" s="365"/>
      <c r="K15" s="236"/>
    </row>
    <row r="16" spans="2:11" s="1" customFormat="1" ht="15" customHeight="1">
      <c r="B16" s="239"/>
      <c r="C16" s="240"/>
      <c r="D16" s="365" t="s">
        <v>350</v>
      </c>
      <c r="E16" s="365"/>
      <c r="F16" s="365"/>
      <c r="G16" s="365"/>
      <c r="H16" s="365"/>
      <c r="I16" s="365"/>
      <c r="J16" s="365"/>
      <c r="K16" s="236"/>
    </row>
    <row r="17" spans="2:11" s="1" customFormat="1" ht="15" customHeight="1">
      <c r="B17" s="239"/>
      <c r="C17" s="240"/>
      <c r="D17" s="365" t="s">
        <v>351</v>
      </c>
      <c r="E17" s="365"/>
      <c r="F17" s="365"/>
      <c r="G17" s="365"/>
      <c r="H17" s="365"/>
      <c r="I17" s="365"/>
      <c r="J17" s="365"/>
      <c r="K17" s="236"/>
    </row>
    <row r="18" spans="2:11" s="1" customFormat="1" ht="15" customHeight="1">
      <c r="B18" s="239"/>
      <c r="C18" s="240"/>
      <c r="D18" s="240"/>
      <c r="E18" s="242" t="s">
        <v>78</v>
      </c>
      <c r="F18" s="365" t="s">
        <v>352</v>
      </c>
      <c r="G18" s="365"/>
      <c r="H18" s="365"/>
      <c r="I18" s="365"/>
      <c r="J18" s="365"/>
      <c r="K18" s="236"/>
    </row>
    <row r="19" spans="2:11" s="1" customFormat="1" ht="15" customHeight="1">
      <c r="B19" s="239"/>
      <c r="C19" s="240"/>
      <c r="D19" s="240"/>
      <c r="E19" s="242" t="s">
        <v>353</v>
      </c>
      <c r="F19" s="365" t="s">
        <v>354</v>
      </c>
      <c r="G19" s="365"/>
      <c r="H19" s="365"/>
      <c r="I19" s="365"/>
      <c r="J19" s="365"/>
      <c r="K19" s="236"/>
    </row>
    <row r="20" spans="2:11" s="1" customFormat="1" ht="15" customHeight="1">
      <c r="B20" s="239"/>
      <c r="C20" s="240"/>
      <c r="D20" s="240"/>
      <c r="E20" s="242" t="s">
        <v>355</v>
      </c>
      <c r="F20" s="365" t="s">
        <v>356</v>
      </c>
      <c r="G20" s="365"/>
      <c r="H20" s="365"/>
      <c r="I20" s="365"/>
      <c r="J20" s="365"/>
      <c r="K20" s="236"/>
    </row>
    <row r="21" spans="2:11" s="1" customFormat="1" ht="15" customHeight="1">
      <c r="B21" s="239"/>
      <c r="C21" s="240"/>
      <c r="D21" s="240"/>
      <c r="E21" s="242" t="s">
        <v>82</v>
      </c>
      <c r="F21" s="365" t="s">
        <v>83</v>
      </c>
      <c r="G21" s="365"/>
      <c r="H21" s="365"/>
      <c r="I21" s="365"/>
      <c r="J21" s="365"/>
      <c r="K21" s="236"/>
    </row>
    <row r="22" spans="2:11" s="1" customFormat="1" ht="15" customHeight="1">
      <c r="B22" s="239"/>
      <c r="C22" s="240"/>
      <c r="D22" s="240"/>
      <c r="E22" s="242" t="s">
        <v>357</v>
      </c>
      <c r="F22" s="365" t="s">
        <v>358</v>
      </c>
      <c r="G22" s="365"/>
      <c r="H22" s="365"/>
      <c r="I22" s="365"/>
      <c r="J22" s="365"/>
      <c r="K22" s="236"/>
    </row>
    <row r="23" spans="2:11" s="1" customFormat="1" ht="15" customHeight="1">
      <c r="B23" s="239"/>
      <c r="C23" s="240"/>
      <c r="D23" s="240"/>
      <c r="E23" s="242" t="s">
        <v>359</v>
      </c>
      <c r="F23" s="365" t="s">
        <v>360</v>
      </c>
      <c r="G23" s="365"/>
      <c r="H23" s="365"/>
      <c r="I23" s="365"/>
      <c r="J23" s="365"/>
      <c r="K23" s="236"/>
    </row>
    <row r="24" spans="2:11" s="1" customFormat="1" ht="12.75" customHeight="1">
      <c r="B24" s="239"/>
      <c r="C24" s="240"/>
      <c r="D24" s="240"/>
      <c r="E24" s="240"/>
      <c r="F24" s="240"/>
      <c r="G24" s="240"/>
      <c r="H24" s="240"/>
      <c r="I24" s="240"/>
      <c r="J24" s="240"/>
      <c r="K24" s="236"/>
    </row>
    <row r="25" spans="2:11" s="1" customFormat="1" ht="15" customHeight="1">
      <c r="B25" s="239"/>
      <c r="C25" s="365" t="s">
        <v>361</v>
      </c>
      <c r="D25" s="365"/>
      <c r="E25" s="365"/>
      <c r="F25" s="365"/>
      <c r="G25" s="365"/>
      <c r="H25" s="365"/>
      <c r="I25" s="365"/>
      <c r="J25" s="365"/>
      <c r="K25" s="236"/>
    </row>
    <row r="26" spans="2:11" s="1" customFormat="1" ht="15" customHeight="1">
      <c r="B26" s="239"/>
      <c r="C26" s="365" t="s">
        <v>362</v>
      </c>
      <c r="D26" s="365"/>
      <c r="E26" s="365"/>
      <c r="F26" s="365"/>
      <c r="G26" s="365"/>
      <c r="H26" s="365"/>
      <c r="I26" s="365"/>
      <c r="J26" s="365"/>
      <c r="K26" s="236"/>
    </row>
    <row r="27" spans="2:11" s="1" customFormat="1" ht="15" customHeight="1">
      <c r="B27" s="239"/>
      <c r="C27" s="238"/>
      <c r="D27" s="365" t="s">
        <v>363</v>
      </c>
      <c r="E27" s="365"/>
      <c r="F27" s="365"/>
      <c r="G27" s="365"/>
      <c r="H27" s="365"/>
      <c r="I27" s="365"/>
      <c r="J27" s="365"/>
      <c r="K27" s="236"/>
    </row>
    <row r="28" spans="2:11" s="1" customFormat="1" ht="15" customHeight="1">
      <c r="B28" s="239"/>
      <c r="C28" s="240"/>
      <c r="D28" s="365" t="s">
        <v>364</v>
      </c>
      <c r="E28" s="365"/>
      <c r="F28" s="365"/>
      <c r="G28" s="365"/>
      <c r="H28" s="365"/>
      <c r="I28" s="365"/>
      <c r="J28" s="365"/>
      <c r="K28" s="236"/>
    </row>
    <row r="29" spans="2:11" s="1" customFormat="1" ht="12.75" customHeight="1">
      <c r="B29" s="239"/>
      <c r="C29" s="240"/>
      <c r="D29" s="240"/>
      <c r="E29" s="240"/>
      <c r="F29" s="240"/>
      <c r="G29" s="240"/>
      <c r="H29" s="240"/>
      <c r="I29" s="240"/>
      <c r="J29" s="240"/>
      <c r="K29" s="236"/>
    </row>
    <row r="30" spans="2:11" s="1" customFormat="1" ht="15" customHeight="1">
      <c r="B30" s="239"/>
      <c r="C30" s="240"/>
      <c r="D30" s="365" t="s">
        <v>365</v>
      </c>
      <c r="E30" s="365"/>
      <c r="F30" s="365"/>
      <c r="G30" s="365"/>
      <c r="H30" s="365"/>
      <c r="I30" s="365"/>
      <c r="J30" s="365"/>
      <c r="K30" s="236"/>
    </row>
    <row r="31" spans="2:11" s="1" customFormat="1" ht="15" customHeight="1">
      <c r="B31" s="239"/>
      <c r="C31" s="240"/>
      <c r="D31" s="365" t="s">
        <v>366</v>
      </c>
      <c r="E31" s="365"/>
      <c r="F31" s="365"/>
      <c r="G31" s="365"/>
      <c r="H31" s="365"/>
      <c r="I31" s="365"/>
      <c r="J31" s="365"/>
      <c r="K31" s="236"/>
    </row>
    <row r="32" spans="2:11" s="1" customFormat="1" ht="12.75" customHeight="1">
      <c r="B32" s="239"/>
      <c r="C32" s="240"/>
      <c r="D32" s="240"/>
      <c r="E32" s="240"/>
      <c r="F32" s="240"/>
      <c r="G32" s="240"/>
      <c r="H32" s="240"/>
      <c r="I32" s="240"/>
      <c r="J32" s="240"/>
      <c r="K32" s="236"/>
    </row>
    <row r="33" spans="2:11" s="1" customFormat="1" ht="15" customHeight="1">
      <c r="B33" s="239"/>
      <c r="C33" s="240"/>
      <c r="D33" s="365" t="s">
        <v>367</v>
      </c>
      <c r="E33" s="365"/>
      <c r="F33" s="365"/>
      <c r="G33" s="365"/>
      <c r="H33" s="365"/>
      <c r="I33" s="365"/>
      <c r="J33" s="365"/>
      <c r="K33" s="236"/>
    </row>
    <row r="34" spans="2:11" s="1" customFormat="1" ht="15" customHeight="1">
      <c r="B34" s="239"/>
      <c r="C34" s="240"/>
      <c r="D34" s="365" t="s">
        <v>368</v>
      </c>
      <c r="E34" s="365"/>
      <c r="F34" s="365"/>
      <c r="G34" s="365"/>
      <c r="H34" s="365"/>
      <c r="I34" s="365"/>
      <c r="J34" s="365"/>
      <c r="K34" s="236"/>
    </row>
    <row r="35" spans="2:11" s="1" customFormat="1" ht="15" customHeight="1">
      <c r="B35" s="239"/>
      <c r="C35" s="240"/>
      <c r="D35" s="365" t="s">
        <v>369</v>
      </c>
      <c r="E35" s="365"/>
      <c r="F35" s="365"/>
      <c r="G35" s="365"/>
      <c r="H35" s="365"/>
      <c r="I35" s="365"/>
      <c r="J35" s="365"/>
      <c r="K35" s="236"/>
    </row>
    <row r="36" spans="2:11" s="1" customFormat="1" ht="15" customHeight="1">
      <c r="B36" s="239"/>
      <c r="C36" s="240"/>
      <c r="D36" s="238"/>
      <c r="E36" s="241" t="s">
        <v>100</v>
      </c>
      <c r="F36" s="238"/>
      <c r="G36" s="365" t="s">
        <v>370</v>
      </c>
      <c r="H36" s="365"/>
      <c r="I36" s="365"/>
      <c r="J36" s="365"/>
      <c r="K36" s="236"/>
    </row>
    <row r="37" spans="2:11" s="1" customFormat="1" ht="30.75" customHeight="1">
      <c r="B37" s="239"/>
      <c r="C37" s="240"/>
      <c r="D37" s="238"/>
      <c r="E37" s="241" t="s">
        <v>371</v>
      </c>
      <c r="F37" s="238"/>
      <c r="G37" s="365" t="s">
        <v>372</v>
      </c>
      <c r="H37" s="365"/>
      <c r="I37" s="365"/>
      <c r="J37" s="365"/>
      <c r="K37" s="236"/>
    </row>
    <row r="38" spans="2:11" s="1" customFormat="1" ht="15" customHeight="1">
      <c r="B38" s="239"/>
      <c r="C38" s="240"/>
      <c r="D38" s="238"/>
      <c r="E38" s="241" t="s">
        <v>52</v>
      </c>
      <c r="F38" s="238"/>
      <c r="G38" s="365" t="s">
        <v>373</v>
      </c>
      <c r="H38" s="365"/>
      <c r="I38" s="365"/>
      <c r="J38" s="365"/>
      <c r="K38" s="236"/>
    </row>
    <row r="39" spans="2:11" s="1" customFormat="1" ht="15" customHeight="1">
      <c r="B39" s="239"/>
      <c r="C39" s="240"/>
      <c r="D39" s="238"/>
      <c r="E39" s="241" t="s">
        <v>53</v>
      </c>
      <c r="F39" s="238"/>
      <c r="G39" s="365" t="s">
        <v>374</v>
      </c>
      <c r="H39" s="365"/>
      <c r="I39" s="365"/>
      <c r="J39" s="365"/>
      <c r="K39" s="236"/>
    </row>
    <row r="40" spans="2:11" s="1" customFormat="1" ht="15" customHeight="1">
      <c r="B40" s="239"/>
      <c r="C40" s="240"/>
      <c r="D40" s="238"/>
      <c r="E40" s="241" t="s">
        <v>101</v>
      </c>
      <c r="F40" s="238"/>
      <c r="G40" s="365" t="s">
        <v>375</v>
      </c>
      <c r="H40" s="365"/>
      <c r="I40" s="365"/>
      <c r="J40" s="365"/>
      <c r="K40" s="236"/>
    </row>
    <row r="41" spans="2:11" s="1" customFormat="1" ht="15" customHeight="1">
      <c r="B41" s="239"/>
      <c r="C41" s="240"/>
      <c r="D41" s="238"/>
      <c r="E41" s="241" t="s">
        <v>102</v>
      </c>
      <c r="F41" s="238"/>
      <c r="G41" s="365" t="s">
        <v>376</v>
      </c>
      <c r="H41" s="365"/>
      <c r="I41" s="365"/>
      <c r="J41" s="365"/>
      <c r="K41" s="236"/>
    </row>
    <row r="42" spans="2:11" s="1" customFormat="1" ht="15" customHeight="1">
      <c r="B42" s="239"/>
      <c r="C42" s="240"/>
      <c r="D42" s="238"/>
      <c r="E42" s="241" t="s">
        <v>377</v>
      </c>
      <c r="F42" s="238"/>
      <c r="G42" s="365" t="s">
        <v>378</v>
      </c>
      <c r="H42" s="365"/>
      <c r="I42" s="365"/>
      <c r="J42" s="365"/>
      <c r="K42" s="236"/>
    </row>
    <row r="43" spans="2:11" s="1" customFormat="1" ht="15" customHeight="1">
      <c r="B43" s="239"/>
      <c r="C43" s="240"/>
      <c r="D43" s="238"/>
      <c r="E43" s="241"/>
      <c r="F43" s="238"/>
      <c r="G43" s="365" t="s">
        <v>379</v>
      </c>
      <c r="H43" s="365"/>
      <c r="I43" s="365"/>
      <c r="J43" s="365"/>
      <c r="K43" s="236"/>
    </row>
    <row r="44" spans="2:11" s="1" customFormat="1" ht="15" customHeight="1">
      <c r="B44" s="239"/>
      <c r="C44" s="240"/>
      <c r="D44" s="238"/>
      <c r="E44" s="241" t="s">
        <v>380</v>
      </c>
      <c r="F44" s="238"/>
      <c r="G44" s="365" t="s">
        <v>381</v>
      </c>
      <c r="H44" s="365"/>
      <c r="I44" s="365"/>
      <c r="J44" s="365"/>
      <c r="K44" s="236"/>
    </row>
    <row r="45" spans="2:11" s="1" customFormat="1" ht="15" customHeight="1">
      <c r="B45" s="239"/>
      <c r="C45" s="240"/>
      <c r="D45" s="238"/>
      <c r="E45" s="241" t="s">
        <v>104</v>
      </c>
      <c r="F45" s="238"/>
      <c r="G45" s="365" t="s">
        <v>382</v>
      </c>
      <c r="H45" s="365"/>
      <c r="I45" s="365"/>
      <c r="J45" s="365"/>
      <c r="K45" s="236"/>
    </row>
    <row r="46" spans="2:11" s="1" customFormat="1" ht="12.75" customHeight="1">
      <c r="B46" s="239"/>
      <c r="C46" s="240"/>
      <c r="D46" s="238"/>
      <c r="E46" s="238"/>
      <c r="F46" s="238"/>
      <c r="G46" s="238"/>
      <c r="H46" s="238"/>
      <c r="I46" s="238"/>
      <c r="J46" s="238"/>
      <c r="K46" s="236"/>
    </row>
    <row r="47" spans="2:11" s="1" customFormat="1" ht="15" customHeight="1">
      <c r="B47" s="239"/>
      <c r="C47" s="240"/>
      <c r="D47" s="365" t="s">
        <v>383</v>
      </c>
      <c r="E47" s="365"/>
      <c r="F47" s="365"/>
      <c r="G47" s="365"/>
      <c r="H47" s="365"/>
      <c r="I47" s="365"/>
      <c r="J47" s="365"/>
      <c r="K47" s="236"/>
    </row>
    <row r="48" spans="2:11" s="1" customFormat="1" ht="15" customHeight="1">
      <c r="B48" s="239"/>
      <c r="C48" s="240"/>
      <c r="D48" s="240"/>
      <c r="E48" s="365" t="s">
        <v>384</v>
      </c>
      <c r="F48" s="365"/>
      <c r="G48" s="365"/>
      <c r="H48" s="365"/>
      <c r="I48" s="365"/>
      <c r="J48" s="365"/>
      <c r="K48" s="236"/>
    </row>
    <row r="49" spans="2:11" s="1" customFormat="1" ht="15" customHeight="1">
      <c r="B49" s="239"/>
      <c r="C49" s="240"/>
      <c r="D49" s="240"/>
      <c r="E49" s="365" t="s">
        <v>385</v>
      </c>
      <c r="F49" s="365"/>
      <c r="G49" s="365"/>
      <c r="H49" s="365"/>
      <c r="I49" s="365"/>
      <c r="J49" s="365"/>
      <c r="K49" s="236"/>
    </row>
    <row r="50" spans="2:11" s="1" customFormat="1" ht="15" customHeight="1">
      <c r="B50" s="239"/>
      <c r="C50" s="240"/>
      <c r="D50" s="240"/>
      <c r="E50" s="365" t="s">
        <v>386</v>
      </c>
      <c r="F50" s="365"/>
      <c r="G50" s="365"/>
      <c r="H50" s="365"/>
      <c r="I50" s="365"/>
      <c r="J50" s="365"/>
      <c r="K50" s="236"/>
    </row>
    <row r="51" spans="2:11" s="1" customFormat="1" ht="15" customHeight="1">
      <c r="B51" s="239"/>
      <c r="C51" s="240"/>
      <c r="D51" s="365" t="s">
        <v>387</v>
      </c>
      <c r="E51" s="365"/>
      <c r="F51" s="365"/>
      <c r="G51" s="365"/>
      <c r="H51" s="365"/>
      <c r="I51" s="365"/>
      <c r="J51" s="365"/>
      <c r="K51" s="236"/>
    </row>
    <row r="52" spans="2:11" s="1" customFormat="1" ht="25.5" customHeight="1">
      <c r="B52" s="235"/>
      <c r="C52" s="366" t="s">
        <v>388</v>
      </c>
      <c r="D52" s="366"/>
      <c r="E52" s="366"/>
      <c r="F52" s="366"/>
      <c r="G52" s="366"/>
      <c r="H52" s="366"/>
      <c r="I52" s="366"/>
      <c r="J52" s="366"/>
      <c r="K52" s="236"/>
    </row>
    <row r="53" spans="2:11" s="1" customFormat="1" ht="5.25" customHeight="1">
      <c r="B53" s="235"/>
      <c r="C53" s="237"/>
      <c r="D53" s="237"/>
      <c r="E53" s="237"/>
      <c r="F53" s="237"/>
      <c r="G53" s="237"/>
      <c r="H53" s="237"/>
      <c r="I53" s="237"/>
      <c r="J53" s="237"/>
      <c r="K53" s="236"/>
    </row>
    <row r="54" spans="2:11" s="1" customFormat="1" ht="15" customHeight="1">
      <c r="B54" s="235"/>
      <c r="C54" s="365" t="s">
        <v>389</v>
      </c>
      <c r="D54" s="365"/>
      <c r="E54" s="365"/>
      <c r="F54" s="365"/>
      <c r="G54" s="365"/>
      <c r="H54" s="365"/>
      <c r="I54" s="365"/>
      <c r="J54" s="365"/>
      <c r="K54" s="236"/>
    </row>
    <row r="55" spans="2:11" s="1" customFormat="1" ht="15" customHeight="1">
      <c r="B55" s="235"/>
      <c r="C55" s="365" t="s">
        <v>390</v>
      </c>
      <c r="D55" s="365"/>
      <c r="E55" s="365"/>
      <c r="F55" s="365"/>
      <c r="G55" s="365"/>
      <c r="H55" s="365"/>
      <c r="I55" s="365"/>
      <c r="J55" s="365"/>
      <c r="K55" s="236"/>
    </row>
    <row r="56" spans="2:11" s="1" customFormat="1" ht="12.75" customHeight="1">
      <c r="B56" s="235"/>
      <c r="C56" s="238"/>
      <c r="D56" s="238"/>
      <c r="E56" s="238"/>
      <c r="F56" s="238"/>
      <c r="G56" s="238"/>
      <c r="H56" s="238"/>
      <c r="I56" s="238"/>
      <c r="J56" s="238"/>
      <c r="K56" s="236"/>
    </row>
    <row r="57" spans="2:11" s="1" customFormat="1" ht="15" customHeight="1">
      <c r="B57" s="235"/>
      <c r="C57" s="365" t="s">
        <v>391</v>
      </c>
      <c r="D57" s="365"/>
      <c r="E57" s="365"/>
      <c r="F57" s="365"/>
      <c r="G57" s="365"/>
      <c r="H57" s="365"/>
      <c r="I57" s="365"/>
      <c r="J57" s="365"/>
      <c r="K57" s="236"/>
    </row>
    <row r="58" spans="2:11" s="1" customFormat="1" ht="15" customHeight="1">
      <c r="B58" s="235"/>
      <c r="C58" s="240"/>
      <c r="D58" s="365" t="s">
        <v>392</v>
      </c>
      <c r="E58" s="365"/>
      <c r="F58" s="365"/>
      <c r="G58" s="365"/>
      <c r="H58" s="365"/>
      <c r="I58" s="365"/>
      <c r="J58" s="365"/>
      <c r="K58" s="236"/>
    </row>
    <row r="59" spans="2:11" s="1" customFormat="1" ht="15" customHeight="1">
      <c r="B59" s="235"/>
      <c r="C59" s="240"/>
      <c r="D59" s="365" t="s">
        <v>393</v>
      </c>
      <c r="E59" s="365"/>
      <c r="F59" s="365"/>
      <c r="G59" s="365"/>
      <c r="H59" s="365"/>
      <c r="I59" s="365"/>
      <c r="J59" s="365"/>
      <c r="K59" s="236"/>
    </row>
    <row r="60" spans="2:11" s="1" customFormat="1" ht="15" customHeight="1">
      <c r="B60" s="235"/>
      <c r="C60" s="240"/>
      <c r="D60" s="365" t="s">
        <v>394</v>
      </c>
      <c r="E60" s="365"/>
      <c r="F60" s="365"/>
      <c r="G60" s="365"/>
      <c r="H60" s="365"/>
      <c r="I60" s="365"/>
      <c r="J60" s="365"/>
      <c r="K60" s="236"/>
    </row>
    <row r="61" spans="2:11" s="1" customFormat="1" ht="15" customHeight="1">
      <c r="B61" s="235"/>
      <c r="C61" s="240"/>
      <c r="D61" s="365" t="s">
        <v>395</v>
      </c>
      <c r="E61" s="365"/>
      <c r="F61" s="365"/>
      <c r="G61" s="365"/>
      <c r="H61" s="365"/>
      <c r="I61" s="365"/>
      <c r="J61" s="365"/>
      <c r="K61" s="236"/>
    </row>
    <row r="62" spans="2:11" s="1" customFormat="1" ht="15" customHeight="1">
      <c r="B62" s="235"/>
      <c r="C62" s="240"/>
      <c r="D62" s="367" t="s">
        <v>396</v>
      </c>
      <c r="E62" s="367"/>
      <c r="F62" s="367"/>
      <c r="G62" s="367"/>
      <c r="H62" s="367"/>
      <c r="I62" s="367"/>
      <c r="J62" s="367"/>
      <c r="K62" s="236"/>
    </row>
    <row r="63" spans="2:11" s="1" customFormat="1" ht="15" customHeight="1">
      <c r="B63" s="235"/>
      <c r="C63" s="240"/>
      <c r="D63" s="365" t="s">
        <v>397</v>
      </c>
      <c r="E63" s="365"/>
      <c r="F63" s="365"/>
      <c r="G63" s="365"/>
      <c r="H63" s="365"/>
      <c r="I63" s="365"/>
      <c r="J63" s="365"/>
      <c r="K63" s="236"/>
    </row>
    <row r="64" spans="2:11" s="1" customFormat="1" ht="12.75" customHeight="1">
      <c r="B64" s="235"/>
      <c r="C64" s="240"/>
      <c r="D64" s="240"/>
      <c r="E64" s="243"/>
      <c r="F64" s="240"/>
      <c r="G64" s="240"/>
      <c r="H64" s="240"/>
      <c r="I64" s="240"/>
      <c r="J64" s="240"/>
      <c r="K64" s="236"/>
    </row>
    <row r="65" spans="2:11" s="1" customFormat="1" ht="15" customHeight="1">
      <c r="B65" s="235"/>
      <c r="C65" s="240"/>
      <c r="D65" s="365" t="s">
        <v>398</v>
      </c>
      <c r="E65" s="365"/>
      <c r="F65" s="365"/>
      <c r="G65" s="365"/>
      <c r="H65" s="365"/>
      <c r="I65" s="365"/>
      <c r="J65" s="365"/>
      <c r="K65" s="236"/>
    </row>
    <row r="66" spans="2:11" s="1" customFormat="1" ht="15" customHeight="1">
      <c r="B66" s="235"/>
      <c r="C66" s="240"/>
      <c r="D66" s="367" t="s">
        <v>399</v>
      </c>
      <c r="E66" s="367"/>
      <c r="F66" s="367"/>
      <c r="G66" s="367"/>
      <c r="H66" s="367"/>
      <c r="I66" s="367"/>
      <c r="J66" s="367"/>
      <c r="K66" s="236"/>
    </row>
    <row r="67" spans="2:11" s="1" customFormat="1" ht="15" customHeight="1">
      <c r="B67" s="235"/>
      <c r="C67" s="240"/>
      <c r="D67" s="365" t="s">
        <v>400</v>
      </c>
      <c r="E67" s="365"/>
      <c r="F67" s="365"/>
      <c r="G67" s="365"/>
      <c r="H67" s="365"/>
      <c r="I67" s="365"/>
      <c r="J67" s="365"/>
      <c r="K67" s="236"/>
    </row>
    <row r="68" spans="2:11" s="1" customFormat="1" ht="15" customHeight="1">
      <c r="B68" s="235"/>
      <c r="C68" s="240"/>
      <c r="D68" s="365" t="s">
        <v>401</v>
      </c>
      <c r="E68" s="365"/>
      <c r="F68" s="365"/>
      <c r="G68" s="365"/>
      <c r="H68" s="365"/>
      <c r="I68" s="365"/>
      <c r="J68" s="365"/>
      <c r="K68" s="236"/>
    </row>
    <row r="69" spans="2:11" s="1" customFormat="1" ht="15" customHeight="1">
      <c r="B69" s="235"/>
      <c r="C69" s="240"/>
      <c r="D69" s="365" t="s">
        <v>402</v>
      </c>
      <c r="E69" s="365"/>
      <c r="F69" s="365"/>
      <c r="G69" s="365"/>
      <c r="H69" s="365"/>
      <c r="I69" s="365"/>
      <c r="J69" s="365"/>
      <c r="K69" s="236"/>
    </row>
    <row r="70" spans="2:11" s="1" customFormat="1" ht="15" customHeight="1">
      <c r="B70" s="235"/>
      <c r="C70" s="240"/>
      <c r="D70" s="365" t="s">
        <v>403</v>
      </c>
      <c r="E70" s="365"/>
      <c r="F70" s="365"/>
      <c r="G70" s="365"/>
      <c r="H70" s="365"/>
      <c r="I70" s="365"/>
      <c r="J70" s="365"/>
      <c r="K70" s="236"/>
    </row>
    <row r="71" spans="2:11" s="1" customFormat="1" ht="12.75" customHeight="1">
      <c r="B71" s="244"/>
      <c r="C71" s="245"/>
      <c r="D71" s="245"/>
      <c r="E71" s="245"/>
      <c r="F71" s="245"/>
      <c r="G71" s="245"/>
      <c r="H71" s="245"/>
      <c r="I71" s="245"/>
      <c r="J71" s="245"/>
      <c r="K71" s="246"/>
    </row>
    <row r="72" spans="2:11" s="1" customFormat="1" ht="18.75" customHeight="1">
      <c r="B72" s="247"/>
      <c r="C72" s="247"/>
      <c r="D72" s="247"/>
      <c r="E72" s="247"/>
      <c r="F72" s="247"/>
      <c r="G72" s="247"/>
      <c r="H72" s="247"/>
      <c r="I72" s="247"/>
      <c r="J72" s="247"/>
      <c r="K72" s="248"/>
    </row>
    <row r="73" spans="2:11" s="1" customFormat="1" ht="18.75" customHeight="1">
      <c r="B73" s="248"/>
      <c r="C73" s="248"/>
      <c r="D73" s="248"/>
      <c r="E73" s="248"/>
      <c r="F73" s="248"/>
      <c r="G73" s="248"/>
      <c r="H73" s="248"/>
      <c r="I73" s="248"/>
      <c r="J73" s="248"/>
      <c r="K73" s="248"/>
    </row>
    <row r="74" spans="2:11" s="1" customFormat="1" ht="7.5" customHeight="1">
      <c r="B74" s="249"/>
      <c r="C74" s="250"/>
      <c r="D74" s="250"/>
      <c r="E74" s="250"/>
      <c r="F74" s="250"/>
      <c r="G74" s="250"/>
      <c r="H74" s="250"/>
      <c r="I74" s="250"/>
      <c r="J74" s="250"/>
      <c r="K74" s="251"/>
    </row>
    <row r="75" spans="2:11" s="1" customFormat="1" ht="45" customHeight="1">
      <c r="B75" s="252"/>
      <c r="C75" s="360" t="s">
        <v>404</v>
      </c>
      <c r="D75" s="360"/>
      <c r="E75" s="360"/>
      <c r="F75" s="360"/>
      <c r="G75" s="360"/>
      <c r="H75" s="360"/>
      <c r="I75" s="360"/>
      <c r="J75" s="360"/>
      <c r="K75" s="253"/>
    </row>
    <row r="76" spans="2:11" s="1" customFormat="1" ht="17.25" customHeight="1">
      <c r="B76" s="252"/>
      <c r="C76" s="254" t="s">
        <v>405</v>
      </c>
      <c r="D76" s="254"/>
      <c r="E76" s="254"/>
      <c r="F76" s="254" t="s">
        <v>406</v>
      </c>
      <c r="G76" s="255"/>
      <c r="H76" s="254" t="s">
        <v>53</v>
      </c>
      <c r="I76" s="254" t="s">
        <v>56</v>
      </c>
      <c r="J76" s="254" t="s">
        <v>407</v>
      </c>
      <c r="K76" s="253"/>
    </row>
    <row r="77" spans="2:11" s="1" customFormat="1" ht="17.25" customHeight="1">
      <c r="B77" s="252"/>
      <c r="C77" s="256" t="s">
        <v>408</v>
      </c>
      <c r="D77" s="256"/>
      <c r="E77" s="256"/>
      <c r="F77" s="257" t="s">
        <v>409</v>
      </c>
      <c r="G77" s="258"/>
      <c r="H77" s="256"/>
      <c r="I77" s="256"/>
      <c r="J77" s="256" t="s">
        <v>410</v>
      </c>
      <c r="K77" s="253"/>
    </row>
    <row r="78" spans="2:11" s="1" customFormat="1" ht="5.25" customHeight="1">
      <c r="B78" s="252"/>
      <c r="C78" s="259"/>
      <c r="D78" s="259"/>
      <c r="E78" s="259"/>
      <c r="F78" s="259"/>
      <c r="G78" s="260"/>
      <c r="H78" s="259"/>
      <c r="I78" s="259"/>
      <c r="J78" s="259"/>
      <c r="K78" s="253"/>
    </row>
    <row r="79" spans="2:11" s="1" customFormat="1" ht="15" customHeight="1">
      <c r="B79" s="252"/>
      <c r="C79" s="241" t="s">
        <v>52</v>
      </c>
      <c r="D79" s="261"/>
      <c r="E79" s="261"/>
      <c r="F79" s="262" t="s">
        <v>411</v>
      </c>
      <c r="G79" s="263"/>
      <c r="H79" s="241" t="s">
        <v>412</v>
      </c>
      <c r="I79" s="241" t="s">
        <v>413</v>
      </c>
      <c r="J79" s="241">
        <v>20</v>
      </c>
      <c r="K79" s="253"/>
    </row>
    <row r="80" spans="2:11" s="1" customFormat="1" ht="15" customHeight="1">
      <c r="B80" s="252"/>
      <c r="C80" s="241" t="s">
        <v>414</v>
      </c>
      <c r="D80" s="241"/>
      <c r="E80" s="241"/>
      <c r="F80" s="262" t="s">
        <v>411</v>
      </c>
      <c r="G80" s="263"/>
      <c r="H80" s="241" t="s">
        <v>415</v>
      </c>
      <c r="I80" s="241" t="s">
        <v>413</v>
      </c>
      <c r="J80" s="241">
        <v>120</v>
      </c>
      <c r="K80" s="253"/>
    </row>
    <row r="81" spans="2:11" s="1" customFormat="1" ht="15" customHeight="1">
      <c r="B81" s="264"/>
      <c r="C81" s="241" t="s">
        <v>416</v>
      </c>
      <c r="D81" s="241"/>
      <c r="E81" s="241"/>
      <c r="F81" s="262" t="s">
        <v>417</v>
      </c>
      <c r="G81" s="263"/>
      <c r="H81" s="241" t="s">
        <v>418</v>
      </c>
      <c r="I81" s="241" t="s">
        <v>413</v>
      </c>
      <c r="J81" s="241">
        <v>50</v>
      </c>
      <c r="K81" s="253"/>
    </row>
    <row r="82" spans="2:11" s="1" customFormat="1" ht="15" customHeight="1">
      <c r="B82" s="264"/>
      <c r="C82" s="241" t="s">
        <v>419</v>
      </c>
      <c r="D82" s="241"/>
      <c r="E82" s="241"/>
      <c r="F82" s="262" t="s">
        <v>411</v>
      </c>
      <c r="G82" s="263"/>
      <c r="H82" s="241" t="s">
        <v>420</v>
      </c>
      <c r="I82" s="241" t="s">
        <v>421</v>
      </c>
      <c r="J82" s="241"/>
      <c r="K82" s="253"/>
    </row>
    <row r="83" spans="2:11" s="1" customFormat="1" ht="15" customHeight="1">
      <c r="B83" s="264"/>
      <c r="C83" s="265" t="s">
        <v>422</v>
      </c>
      <c r="D83" s="265"/>
      <c r="E83" s="265"/>
      <c r="F83" s="266" t="s">
        <v>417</v>
      </c>
      <c r="G83" s="265"/>
      <c r="H83" s="265" t="s">
        <v>423</v>
      </c>
      <c r="I83" s="265" t="s">
        <v>413</v>
      </c>
      <c r="J83" s="265">
        <v>15</v>
      </c>
      <c r="K83" s="253"/>
    </row>
    <row r="84" spans="2:11" s="1" customFormat="1" ht="15" customHeight="1">
      <c r="B84" s="264"/>
      <c r="C84" s="265" t="s">
        <v>424</v>
      </c>
      <c r="D84" s="265"/>
      <c r="E84" s="265"/>
      <c r="F84" s="266" t="s">
        <v>417</v>
      </c>
      <c r="G84" s="265"/>
      <c r="H84" s="265" t="s">
        <v>425</v>
      </c>
      <c r="I84" s="265" t="s">
        <v>413</v>
      </c>
      <c r="J84" s="265">
        <v>15</v>
      </c>
      <c r="K84" s="253"/>
    </row>
    <row r="85" spans="2:11" s="1" customFormat="1" ht="15" customHeight="1">
      <c r="B85" s="264"/>
      <c r="C85" s="265" t="s">
        <v>426</v>
      </c>
      <c r="D85" s="265"/>
      <c r="E85" s="265"/>
      <c r="F85" s="266" t="s">
        <v>417</v>
      </c>
      <c r="G85" s="265"/>
      <c r="H85" s="265" t="s">
        <v>427</v>
      </c>
      <c r="I85" s="265" t="s">
        <v>413</v>
      </c>
      <c r="J85" s="265">
        <v>20</v>
      </c>
      <c r="K85" s="253"/>
    </row>
    <row r="86" spans="2:11" s="1" customFormat="1" ht="15" customHeight="1">
      <c r="B86" s="264"/>
      <c r="C86" s="265" t="s">
        <v>428</v>
      </c>
      <c r="D86" s="265"/>
      <c r="E86" s="265"/>
      <c r="F86" s="266" t="s">
        <v>417</v>
      </c>
      <c r="G86" s="265"/>
      <c r="H86" s="265" t="s">
        <v>429</v>
      </c>
      <c r="I86" s="265" t="s">
        <v>413</v>
      </c>
      <c r="J86" s="265">
        <v>20</v>
      </c>
      <c r="K86" s="253"/>
    </row>
    <row r="87" spans="2:11" s="1" customFormat="1" ht="15" customHeight="1">
      <c r="B87" s="264"/>
      <c r="C87" s="241" t="s">
        <v>430</v>
      </c>
      <c r="D87" s="241"/>
      <c r="E87" s="241"/>
      <c r="F87" s="262" t="s">
        <v>417</v>
      </c>
      <c r="G87" s="263"/>
      <c r="H87" s="241" t="s">
        <v>431</v>
      </c>
      <c r="I87" s="241" t="s">
        <v>413</v>
      </c>
      <c r="J87" s="241">
        <v>50</v>
      </c>
      <c r="K87" s="253"/>
    </row>
    <row r="88" spans="2:11" s="1" customFormat="1" ht="15" customHeight="1">
      <c r="B88" s="264"/>
      <c r="C88" s="241" t="s">
        <v>432</v>
      </c>
      <c r="D88" s="241"/>
      <c r="E88" s="241"/>
      <c r="F88" s="262" t="s">
        <v>417</v>
      </c>
      <c r="G88" s="263"/>
      <c r="H88" s="241" t="s">
        <v>433</v>
      </c>
      <c r="I88" s="241" t="s">
        <v>413</v>
      </c>
      <c r="J88" s="241">
        <v>20</v>
      </c>
      <c r="K88" s="253"/>
    </row>
    <row r="89" spans="2:11" s="1" customFormat="1" ht="15" customHeight="1">
      <c r="B89" s="264"/>
      <c r="C89" s="241" t="s">
        <v>434</v>
      </c>
      <c r="D89" s="241"/>
      <c r="E89" s="241"/>
      <c r="F89" s="262" t="s">
        <v>417</v>
      </c>
      <c r="G89" s="263"/>
      <c r="H89" s="241" t="s">
        <v>435</v>
      </c>
      <c r="I89" s="241" t="s">
        <v>413</v>
      </c>
      <c r="J89" s="241">
        <v>20</v>
      </c>
      <c r="K89" s="253"/>
    </row>
    <row r="90" spans="2:11" s="1" customFormat="1" ht="15" customHeight="1">
      <c r="B90" s="264"/>
      <c r="C90" s="241" t="s">
        <v>436</v>
      </c>
      <c r="D90" s="241"/>
      <c r="E90" s="241"/>
      <c r="F90" s="262" t="s">
        <v>417</v>
      </c>
      <c r="G90" s="263"/>
      <c r="H90" s="241" t="s">
        <v>437</v>
      </c>
      <c r="I90" s="241" t="s">
        <v>413</v>
      </c>
      <c r="J90" s="241">
        <v>50</v>
      </c>
      <c r="K90" s="253"/>
    </row>
    <row r="91" spans="2:11" s="1" customFormat="1" ht="15" customHeight="1">
      <c r="B91" s="264"/>
      <c r="C91" s="241" t="s">
        <v>438</v>
      </c>
      <c r="D91" s="241"/>
      <c r="E91" s="241"/>
      <c r="F91" s="262" t="s">
        <v>417</v>
      </c>
      <c r="G91" s="263"/>
      <c r="H91" s="241" t="s">
        <v>438</v>
      </c>
      <c r="I91" s="241" t="s">
        <v>413</v>
      </c>
      <c r="J91" s="241">
        <v>50</v>
      </c>
      <c r="K91" s="253"/>
    </row>
    <row r="92" spans="2:11" s="1" customFormat="1" ht="15" customHeight="1">
      <c r="B92" s="264"/>
      <c r="C92" s="241" t="s">
        <v>439</v>
      </c>
      <c r="D92" s="241"/>
      <c r="E92" s="241"/>
      <c r="F92" s="262" t="s">
        <v>417</v>
      </c>
      <c r="G92" s="263"/>
      <c r="H92" s="241" t="s">
        <v>440</v>
      </c>
      <c r="I92" s="241" t="s">
        <v>413</v>
      </c>
      <c r="J92" s="241">
        <v>255</v>
      </c>
      <c r="K92" s="253"/>
    </row>
    <row r="93" spans="2:11" s="1" customFormat="1" ht="15" customHeight="1">
      <c r="B93" s="264"/>
      <c r="C93" s="241" t="s">
        <v>441</v>
      </c>
      <c r="D93" s="241"/>
      <c r="E93" s="241"/>
      <c r="F93" s="262" t="s">
        <v>411</v>
      </c>
      <c r="G93" s="263"/>
      <c r="H93" s="241" t="s">
        <v>442</v>
      </c>
      <c r="I93" s="241" t="s">
        <v>443</v>
      </c>
      <c r="J93" s="241"/>
      <c r="K93" s="253"/>
    </row>
    <row r="94" spans="2:11" s="1" customFormat="1" ht="15" customHeight="1">
      <c r="B94" s="264"/>
      <c r="C94" s="241" t="s">
        <v>444</v>
      </c>
      <c r="D94" s="241"/>
      <c r="E94" s="241"/>
      <c r="F94" s="262" t="s">
        <v>411</v>
      </c>
      <c r="G94" s="263"/>
      <c r="H94" s="241" t="s">
        <v>445</v>
      </c>
      <c r="I94" s="241" t="s">
        <v>446</v>
      </c>
      <c r="J94" s="241"/>
      <c r="K94" s="253"/>
    </row>
    <row r="95" spans="2:11" s="1" customFormat="1" ht="15" customHeight="1">
      <c r="B95" s="264"/>
      <c r="C95" s="241" t="s">
        <v>447</v>
      </c>
      <c r="D95" s="241"/>
      <c r="E95" s="241"/>
      <c r="F95" s="262" t="s">
        <v>411</v>
      </c>
      <c r="G95" s="263"/>
      <c r="H95" s="241" t="s">
        <v>447</v>
      </c>
      <c r="I95" s="241" t="s">
        <v>446</v>
      </c>
      <c r="J95" s="241"/>
      <c r="K95" s="253"/>
    </row>
    <row r="96" spans="2:11" s="1" customFormat="1" ht="15" customHeight="1">
      <c r="B96" s="264"/>
      <c r="C96" s="241" t="s">
        <v>37</v>
      </c>
      <c r="D96" s="241"/>
      <c r="E96" s="241"/>
      <c r="F96" s="262" t="s">
        <v>411</v>
      </c>
      <c r="G96" s="263"/>
      <c r="H96" s="241" t="s">
        <v>448</v>
      </c>
      <c r="I96" s="241" t="s">
        <v>446</v>
      </c>
      <c r="J96" s="241"/>
      <c r="K96" s="253"/>
    </row>
    <row r="97" spans="2:11" s="1" customFormat="1" ht="15" customHeight="1">
      <c r="B97" s="264"/>
      <c r="C97" s="241" t="s">
        <v>47</v>
      </c>
      <c r="D97" s="241"/>
      <c r="E97" s="241"/>
      <c r="F97" s="262" t="s">
        <v>411</v>
      </c>
      <c r="G97" s="263"/>
      <c r="H97" s="241" t="s">
        <v>449</v>
      </c>
      <c r="I97" s="241" t="s">
        <v>446</v>
      </c>
      <c r="J97" s="241"/>
      <c r="K97" s="253"/>
    </row>
    <row r="98" spans="2:11" s="1" customFormat="1" ht="15" customHeight="1">
      <c r="B98" s="267"/>
      <c r="C98" s="268"/>
      <c r="D98" s="268"/>
      <c r="E98" s="268"/>
      <c r="F98" s="268"/>
      <c r="G98" s="268"/>
      <c r="H98" s="268"/>
      <c r="I98" s="268"/>
      <c r="J98" s="268"/>
      <c r="K98" s="269"/>
    </row>
    <row r="99" spans="2:11" s="1" customFormat="1" ht="18.75" customHeight="1">
      <c r="B99" s="270"/>
      <c r="C99" s="271"/>
      <c r="D99" s="271"/>
      <c r="E99" s="271"/>
      <c r="F99" s="271"/>
      <c r="G99" s="271"/>
      <c r="H99" s="271"/>
      <c r="I99" s="271"/>
      <c r="J99" s="271"/>
      <c r="K99" s="270"/>
    </row>
    <row r="100" spans="2:11" s="1" customFormat="1" ht="18.75" customHeight="1"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</row>
    <row r="101" spans="2:11" s="1" customFormat="1" ht="7.5" customHeight="1">
      <c r="B101" s="249"/>
      <c r="C101" s="250"/>
      <c r="D101" s="250"/>
      <c r="E101" s="250"/>
      <c r="F101" s="250"/>
      <c r="G101" s="250"/>
      <c r="H101" s="250"/>
      <c r="I101" s="250"/>
      <c r="J101" s="250"/>
      <c r="K101" s="251"/>
    </row>
    <row r="102" spans="2:11" s="1" customFormat="1" ht="45" customHeight="1">
      <c r="B102" s="252"/>
      <c r="C102" s="360" t="s">
        <v>450</v>
      </c>
      <c r="D102" s="360"/>
      <c r="E102" s="360"/>
      <c r="F102" s="360"/>
      <c r="G102" s="360"/>
      <c r="H102" s="360"/>
      <c r="I102" s="360"/>
      <c r="J102" s="360"/>
      <c r="K102" s="253"/>
    </row>
    <row r="103" spans="2:11" s="1" customFormat="1" ht="17.25" customHeight="1">
      <c r="B103" s="252"/>
      <c r="C103" s="254" t="s">
        <v>405</v>
      </c>
      <c r="D103" s="254"/>
      <c r="E103" s="254"/>
      <c r="F103" s="254" t="s">
        <v>406</v>
      </c>
      <c r="G103" s="255"/>
      <c r="H103" s="254" t="s">
        <v>53</v>
      </c>
      <c r="I103" s="254" t="s">
        <v>56</v>
      </c>
      <c r="J103" s="254" t="s">
        <v>407</v>
      </c>
      <c r="K103" s="253"/>
    </row>
    <row r="104" spans="2:11" s="1" customFormat="1" ht="17.25" customHeight="1">
      <c r="B104" s="252"/>
      <c r="C104" s="256" t="s">
        <v>408</v>
      </c>
      <c r="D104" s="256"/>
      <c r="E104" s="256"/>
      <c r="F104" s="257" t="s">
        <v>409</v>
      </c>
      <c r="G104" s="258"/>
      <c r="H104" s="256"/>
      <c r="I104" s="256"/>
      <c r="J104" s="256" t="s">
        <v>410</v>
      </c>
      <c r="K104" s="253"/>
    </row>
    <row r="105" spans="2:11" s="1" customFormat="1" ht="5.25" customHeight="1">
      <c r="B105" s="252"/>
      <c r="C105" s="254"/>
      <c r="D105" s="254"/>
      <c r="E105" s="254"/>
      <c r="F105" s="254"/>
      <c r="G105" s="272"/>
      <c r="H105" s="254"/>
      <c r="I105" s="254"/>
      <c r="J105" s="254"/>
      <c r="K105" s="253"/>
    </row>
    <row r="106" spans="2:11" s="1" customFormat="1" ht="15" customHeight="1">
      <c r="B106" s="252"/>
      <c r="C106" s="241" t="s">
        <v>52</v>
      </c>
      <c r="D106" s="261"/>
      <c r="E106" s="261"/>
      <c r="F106" s="262" t="s">
        <v>411</v>
      </c>
      <c r="G106" s="241"/>
      <c r="H106" s="241" t="s">
        <v>451</v>
      </c>
      <c r="I106" s="241" t="s">
        <v>413</v>
      </c>
      <c r="J106" s="241">
        <v>20</v>
      </c>
      <c r="K106" s="253"/>
    </row>
    <row r="107" spans="2:11" s="1" customFormat="1" ht="15" customHeight="1">
      <c r="B107" s="252"/>
      <c r="C107" s="241" t="s">
        <v>414</v>
      </c>
      <c r="D107" s="241"/>
      <c r="E107" s="241"/>
      <c r="F107" s="262" t="s">
        <v>411</v>
      </c>
      <c r="G107" s="241"/>
      <c r="H107" s="241" t="s">
        <v>451</v>
      </c>
      <c r="I107" s="241" t="s">
        <v>413</v>
      </c>
      <c r="J107" s="241">
        <v>120</v>
      </c>
      <c r="K107" s="253"/>
    </row>
    <row r="108" spans="2:11" s="1" customFormat="1" ht="15" customHeight="1">
      <c r="B108" s="264"/>
      <c r="C108" s="241" t="s">
        <v>416</v>
      </c>
      <c r="D108" s="241"/>
      <c r="E108" s="241"/>
      <c r="F108" s="262" t="s">
        <v>417</v>
      </c>
      <c r="G108" s="241"/>
      <c r="H108" s="241" t="s">
        <v>451</v>
      </c>
      <c r="I108" s="241" t="s">
        <v>413</v>
      </c>
      <c r="J108" s="241">
        <v>50</v>
      </c>
      <c r="K108" s="253"/>
    </row>
    <row r="109" spans="2:11" s="1" customFormat="1" ht="15" customHeight="1">
      <c r="B109" s="264"/>
      <c r="C109" s="241" t="s">
        <v>419</v>
      </c>
      <c r="D109" s="241"/>
      <c r="E109" s="241"/>
      <c r="F109" s="262" t="s">
        <v>411</v>
      </c>
      <c r="G109" s="241"/>
      <c r="H109" s="241" t="s">
        <v>451</v>
      </c>
      <c r="I109" s="241" t="s">
        <v>421</v>
      </c>
      <c r="J109" s="241"/>
      <c r="K109" s="253"/>
    </row>
    <row r="110" spans="2:11" s="1" customFormat="1" ht="15" customHeight="1">
      <c r="B110" s="264"/>
      <c r="C110" s="241" t="s">
        <v>430</v>
      </c>
      <c r="D110" s="241"/>
      <c r="E110" s="241"/>
      <c r="F110" s="262" t="s">
        <v>417</v>
      </c>
      <c r="G110" s="241"/>
      <c r="H110" s="241" t="s">
        <v>451</v>
      </c>
      <c r="I110" s="241" t="s">
        <v>413</v>
      </c>
      <c r="J110" s="241">
        <v>50</v>
      </c>
      <c r="K110" s="253"/>
    </row>
    <row r="111" spans="2:11" s="1" customFormat="1" ht="15" customHeight="1">
      <c r="B111" s="264"/>
      <c r="C111" s="241" t="s">
        <v>438</v>
      </c>
      <c r="D111" s="241"/>
      <c r="E111" s="241"/>
      <c r="F111" s="262" t="s">
        <v>417</v>
      </c>
      <c r="G111" s="241"/>
      <c r="H111" s="241" t="s">
        <v>451</v>
      </c>
      <c r="I111" s="241" t="s">
        <v>413</v>
      </c>
      <c r="J111" s="241">
        <v>50</v>
      </c>
      <c r="K111" s="253"/>
    </row>
    <row r="112" spans="2:11" s="1" customFormat="1" ht="15" customHeight="1">
      <c r="B112" s="264"/>
      <c r="C112" s="241" t="s">
        <v>436</v>
      </c>
      <c r="D112" s="241"/>
      <c r="E112" s="241"/>
      <c r="F112" s="262" t="s">
        <v>417</v>
      </c>
      <c r="G112" s="241"/>
      <c r="H112" s="241" t="s">
        <v>451</v>
      </c>
      <c r="I112" s="241" t="s">
        <v>413</v>
      </c>
      <c r="J112" s="241">
        <v>50</v>
      </c>
      <c r="K112" s="253"/>
    </row>
    <row r="113" spans="2:11" s="1" customFormat="1" ht="15" customHeight="1">
      <c r="B113" s="264"/>
      <c r="C113" s="241" t="s">
        <v>52</v>
      </c>
      <c r="D113" s="241"/>
      <c r="E113" s="241"/>
      <c r="F113" s="262" t="s">
        <v>411</v>
      </c>
      <c r="G113" s="241"/>
      <c r="H113" s="241" t="s">
        <v>452</v>
      </c>
      <c r="I113" s="241" t="s">
        <v>413</v>
      </c>
      <c r="J113" s="241">
        <v>20</v>
      </c>
      <c r="K113" s="253"/>
    </row>
    <row r="114" spans="2:11" s="1" customFormat="1" ht="15" customHeight="1">
      <c r="B114" s="264"/>
      <c r="C114" s="241" t="s">
        <v>453</v>
      </c>
      <c r="D114" s="241"/>
      <c r="E114" s="241"/>
      <c r="F114" s="262" t="s">
        <v>411</v>
      </c>
      <c r="G114" s="241"/>
      <c r="H114" s="241" t="s">
        <v>454</v>
      </c>
      <c r="I114" s="241" t="s">
        <v>413</v>
      </c>
      <c r="J114" s="241">
        <v>120</v>
      </c>
      <c r="K114" s="253"/>
    </row>
    <row r="115" spans="2:11" s="1" customFormat="1" ht="15" customHeight="1">
      <c r="B115" s="264"/>
      <c r="C115" s="241" t="s">
        <v>37</v>
      </c>
      <c r="D115" s="241"/>
      <c r="E115" s="241"/>
      <c r="F115" s="262" t="s">
        <v>411</v>
      </c>
      <c r="G115" s="241"/>
      <c r="H115" s="241" t="s">
        <v>455</v>
      </c>
      <c r="I115" s="241" t="s">
        <v>446</v>
      </c>
      <c r="J115" s="241"/>
      <c r="K115" s="253"/>
    </row>
    <row r="116" spans="2:11" s="1" customFormat="1" ht="15" customHeight="1">
      <c r="B116" s="264"/>
      <c r="C116" s="241" t="s">
        <v>47</v>
      </c>
      <c r="D116" s="241"/>
      <c r="E116" s="241"/>
      <c r="F116" s="262" t="s">
        <v>411</v>
      </c>
      <c r="G116" s="241"/>
      <c r="H116" s="241" t="s">
        <v>456</v>
      </c>
      <c r="I116" s="241" t="s">
        <v>446</v>
      </c>
      <c r="J116" s="241"/>
      <c r="K116" s="253"/>
    </row>
    <row r="117" spans="2:11" s="1" customFormat="1" ht="15" customHeight="1">
      <c r="B117" s="264"/>
      <c r="C117" s="241" t="s">
        <v>56</v>
      </c>
      <c r="D117" s="241"/>
      <c r="E117" s="241"/>
      <c r="F117" s="262" t="s">
        <v>411</v>
      </c>
      <c r="G117" s="241"/>
      <c r="H117" s="241" t="s">
        <v>457</v>
      </c>
      <c r="I117" s="241" t="s">
        <v>458</v>
      </c>
      <c r="J117" s="241"/>
      <c r="K117" s="253"/>
    </row>
    <row r="118" spans="2:11" s="1" customFormat="1" ht="15" customHeight="1">
      <c r="B118" s="267"/>
      <c r="C118" s="273"/>
      <c r="D118" s="273"/>
      <c r="E118" s="273"/>
      <c r="F118" s="273"/>
      <c r="G118" s="273"/>
      <c r="H118" s="273"/>
      <c r="I118" s="273"/>
      <c r="J118" s="273"/>
      <c r="K118" s="269"/>
    </row>
    <row r="119" spans="2:11" s="1" customFormat="1" ht="18.75" customHeight="1">
      <c r="B119" s="274"/>
      <c r="C119" s="275"/>
      <c r="D119" s="275"/>
      <c r="E119" s="275"/>
      <c r="F119" s="276"/>
      <c r="G119" s="275"/>
      <c r="H119" s="275"/>
      <c r="I119" s="275"/>
      <c r="J119" s="275"/>
      <c r="K119" s="274"/>
    </row>
    <row r="120" spans="2:11" s="1" customFormat="1" ht="18.75" customHeight="1"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</row>
    <row r="121" spans="2:11" s="1" customFormat="1" ht="7.5" customHeight="1">
      <c r="B121" s="277"/>
      <c r="C121" s="278"/>
      <c r="D121" s="278"/>
      <c r="E121" s="278"/>
      <c r="F121" s="278"/>
      <c r="G121" s="278"/>
      <c r="H121" s="278"/>
      <c r="I121" s="278"/>
      <c r="J121" s="278"/>
      <c r="K121" s="279"/>
    </row>
    <row r="122" spans="2:11" s="1" customFormat="1" ht="45" customHeight="1">
      <c r="B122" s="280"/>
      <c r="C122" s="361" t="s">
        <v>459</v>
      </c>
      <c r="D122" s="361"/>
      <c r="E122" s="361"/>
      <c r="F122" s="361"/>
      <c r="G122" s="361"/>
      <c r="H122" s="361"/>
      <c r="I122" s="361"/>
      <c r="J122" s="361"/>
      <c r="K122" s="281"/>
    </row>
    <row r="123" spans="2:11" s="1" customFormat="1" ht="17.25" customHeight="1">
      <c r="B123" s="282"/>
      <c r="C123" s="254" t="s">
        <v>405</v>
      </c>
      <c r="D123" s="254"/>
      <c r="E123" s="254"/>
      <c r="F123" s="254" t="s">
        <v>406</v>
      </c>
      <c r="G123" s="255"/>
      <c r="H123" s="254" t="s">
        <v>53</v>
      </c>
      <c r="I123" s="254" t="s">
        <v>56</v>
      </c>
      <c r="J123" s="254" t="s">
        <v>407</v>
      </c>
      <c r="K123" s="283"/>
    </row>
    <row r="124" spans="2:11" s="1" customFormat="1" ht="17.25" customHeight="1">
      <c r="B124" s="282"/>
      <c r="C124" s="256" t="s">
        <v>408</v>
      </c>
      <c r="D124" s="256"/>
      <c r="E124" s="256"/>
      <c r="F124" s="257" t="s">
        <v>409</v>
      </c>
      <c r="G124" s="258"/>
      <c r="H124" s="256"/>
      <c r="I124" s="256"/>
      <c r="J124" s="256" t="s">
        <v>410</v>
      </c>
      <c r="K124" s="283"/>
    </row>
    <row r="125" spans="2:11" s="1" customFormat="1" ht="5.25" customHeight="1">
      <c r="B125" s="284"/>
      <c r="C125" s="259"/>
      <c r="D125" s="259"/>
      <c r="E125" s="259"/>
      <c r="F125" s="259"/>
      <c r="G125" s="285"/>
      <c r="H125" s="259"/>
      <c r="I125" s="259"/>
      <c r="J125" s="259"/>
      <c r="K125" s="286"/>
    </row>
    <row r="126" spans="2:11" s="1" customFormat="1" ht="15" customHeight="1">
      <c r="B126" s="284"/>
      <c r="C126" s="241" t="s">
        <v>414</v>
      </c>
      <c r="D126" s="261"/>
      <c r="E126" s="261"/>
      <c r="F126" s="262" t="s">
        <v>411</v>
      </c>
      <c r="G126" s="241"/>
      <c r="H126" s="241" t="s">
        <v>451</v>
      </c>
      <c r="I126" s="241" t="s">
        <v>413</v>
      </c>
      <c r="J126" s="241">
        <v>120</v>
      </c>
      <c r="K126" s="287"/>
    </row>
    <row r="127" spans="2:11" s="1" customFormat="1" ht="15" customHeight="1">
      <c r="B127" s="284"/>
      <c r="C127" s="241" t="s">
        <v>460</v>
      </c>
      <c r="D127" s="241"/>
      <c r="E127" s="241"/>
      <c r="F127" s="262" t="s">
        <v>411</v>
      </c>
      <c r="G127" s="241"/>
      <c r="H127" s="241" t="s">
        <v>461</v>
      </c>
      <c r="I127" s="241" t="s">
        <v>413</v>
      </c>
      <c r="J127" s="241" t="s">
        <v>462</v>
      </c>
      <c r="K127" s="287"/>
    </row>
    <row r="128" spans="2:11" s="1" customFormat="1" ht="15" customHeight="1">
      <c r="B128" s="284"/>
      <c r="C128" s="241" t="s">
        <v>359</v>
      </c>
      <c r="D128" s="241"/>
      <c r="E128" s="241"/>
      <c r="F128" s="262" t="s">
        <v>411</v>
      </c>
      <c r="G128" s="241"/>
      <c r="H128" s="241" t="s">
        <v>463</v>
      </c>
      <c r="I128" s="241" t="s">
        <v>413</v>
      </c>
      <c r="J128" s="241" t="s">
        <v>462</v>
      </c>
      <c r="K128" s="287"/>
    </row>
    <row r="129" spans="2:11" s="1" customFormat="1" ht="15" customHeight="1">
      <c r="B129" s="284"/>
      <c r="C129" s="241" t="s">
        <v>422</v>
      </c>
      <c r="D129" s="241"/>
      <c r="E129" s="241"/>
      <c r="F129" s="262" t="s">
        <v>417</v>
      </c>
      <c r="G129" s="241"/>
      <c r="H129" s="241" t="s">
        <v>423</v>
      </c>
      <c r="I129" s="241" t="s">
        <v>413</v>
      </c>
      <c r="J129" s="241">
        <v>15</v>
      </c>
      <c r="K129" s="287"/>
    </row>
    <row r="130" spans="2:11" s="1" customFormat="1" ht="15" customHeight="1">
      <c r="B130" s="284"/>
      <c r="C130" s="265" t="s">
        <v>424</v>
      </c>
      <c r="D130" s="265"/>
      <c r="E130" s="265"/>
      <c r="F130" s="266" t="s">
        <v>417</v>
      </c>
      <c r="G130" s="265"/>
      <c r="H130" s="265" t="s">
        <v>425</v>
      </c>
      <c r="I130" s="265" t="s">
        <v>413</v>
      </c>
      <c r="J130" s="265">
        <v>15</v>
      </c>
      <c r="K130" s="287"/>
    </row>
    <row r="131" spans="2:11" s="1" customFormat="1" ht="15" customHeight="1">
      <c r="B131" s="284"/>
      <c r="C131" s="265" t="s">
        <v>426</v>
      </c>
      <c r="D131" s="265"/>
      <c r="E131" s="265"/>
      <c r="F131" s="266" t="s">
        <v>417</v>
      </c>
      <c r="G131" s="265"/>
      <c r="H131" s="265" t="s">
        <v>427</v>
      </c>
      <c r="I131" s="265" t="s">
        <v>413</v>
      </c>
      <c r="J131" s="265">
        <v>20</v>
      </c>
      <c r="K131" s="287"/>
    </row>
    <row r="132" spans="2:11" s="1" customFormat="1" ht="15" customHeight="1">
      <c r="B132" s="284"/>
      <c r="C132" s="265" t="s">
        <v>428</v>
      </c>
      <c r="D132" s="265"/>
      <c r="E132" s="265"/>
      <c r="F132" s="266" t="s">
        <v>417</v>
      </c>
      <c r="G132" s="265"/>
      <c r="H132" s="265" t="s">
        <v>429</v>
      </c>
      <c r="I132" s="265" t="s">
        <v>413</v>
      </c>
      <c r="J132" s="265">
        <v>20</v>
      </c>
      <c r="K132" s="287"/>
    </row>
    <row r="133" spans="2:11" s="1" customFormat="1" ht="15" customHeight="1">
      <c r="B133" s="284"/>
      <c r="C133" s="241" t="s">
        <v>416</v>
      </c>
      <c r="D133" s="241"/>
      <c r="E133" s="241"/>
      <c r="F133" s="262" t="s">
        <v>417</v>
      </c>
      <c r="G133" s="241"/>
      <c r="H133" s="241" t="s">
        <v>451</v>
      </c>
      <c r="I133" s="241" t="s">
        <v>413</v>
      </c>
      <c r="J133" s="241">
        <v>50</v>
      </c>
      <c r="K133" s="287"/>
    </row>
    <row r="134" spans="2:11" s="1" customFormat="1" ht="15" customHeight="1">
      <c r="B134" s="284"/>
      <c r="C134" s="241" t="s">
        <v>430</v>
      </c>
      <c r="D134" s="241"/>
      <c r="E134" s="241"/>
      <c r="F134" s="262" t="s">
        <v>417</v>
      </c>
      <c r="G134" s="241"/>
      <c r="H134" s="241" t="s">
        <v>451</v>
      </c>
      <c r="I134" s="241" t="s">
        <v>413</v>
      </c>
      <c r="J134" s="241">
        <v>50</v>
      </c>
      <c r="K134" s="287"/>
    </row>
    <row r="135" spans="2:11" s="1" customFormat="1" ht="15" customHeight="1">
      <c r="B135" s="284"/>
      <c r="C135" s="241" t="s">
        <v>436</v>
      </c>
      <c r="D135" s="241"/>
      <c r="E135" s="241"/>
      <c r="F135" s="262" t="s">
        <v>417</v>
      </c>
      <c r="G135" s="241"/>
      <c r="H135" s="241" t="s">
        <v>451</v>
      </c>
      <c r="I135" s="241" t="s">
        <v>413</v>
      </c>
      <c r="J135" s="241">
        <v>50</v>
      </c>
      <c r="K135" s="287"/>
    </row>
    <row r="136" spans="2:11" s="1" customFormat="1" ht="15" customHeight="1">
      <c r="B136" s="284"/>
      <c r="C136" s="241" t="s">
        <v>438</v>
      </c>
      <c r="D136" s="241"/>
      <c r="E136" s="241"/>
      <c r="F136" s="262" t="s">
        <v>417</v>
      </c>
      <c r="G136" s="241"/>
      <c r="H136" s="241" t="s">
        <v>451</v>
      </c>
      <c r="I136" s="241" t="s">
        <v>413</v>
      </c>
      <c r="J136" s="241">
        <v>50</v>
      </c>
      <c r="K136" s="287"/>
    </row>
    <row r="137" spans="2:11" s="1" customFormat="1" ht="15" customHeight="1">
      <c r="B137" s="284"/>
      <c r="C137" s="241" t="s">
        <v>439</v>
      </c>
      <c r="D137" s="241"/>
      <c r="E137" s="241"/>
      <c r="F137" s="262" t="s">
        <v>417</v>
      </c>
      <c r="G137" s="241"/>
      <c r="H137" s="241" t="s">
        <v>464</v>
      </c>
      <c r="I137" s="241" t="s">
        <v>413</v>
      </c>
      <c r="J137" s="241">
        <v>255</v>
      </c>
      <c r="K137" s="287"/>
    </row>
    <row r="138" spans="2:11" s="1" customFormat="1" ht="15" customHeight="1">
      <c r="B138" s="284"/>
      <c r="C138" s="241" t="s">
        <v>441</v>
      </c>
      <c r="D138" s="241"/>
      <c r="E138" s="241"/>
      <c r="F138" s="262" t="s">
        <v>411</v>
      </c>
      <c r="G138" s="241"/>
      <c r="H138" s="241" t="s">
        <v>465</v>
      </c>
      <c r="I138" s="241" t="s">
        <v>443</v>
      </c>
      <c r="J138" s="241"/>
      <c r="K138" s="287"/>
    </row>
    <row r="139" spans="2:11" s="1" customFormat="1" ht="15" customHeight="1">
      <c r="B139" s="284"/>
      <c r="C139" s="241" t="s">
        <v>444</v>
      </c>
      <c r="D139" s="241"/>
      <c r="E139" s="241"/>
      <c r="F139" s="262" t="s">
        <v>411</v>
      </c>
      <c r="G139" s="241"/>
      <c r="H139" s="241" t="s">
        <v>466</v>
      </c>
      <c r="I139" s="241" t="s">
        <v>446</v>
      </c>
      <c r="J139" s="241"/>
      <c r="K139" s="287"/>
    </row>
    <row r="140" spans="2:11" s="1" customFormat="1" ht="15" customHeight="1">
      <c r="B140" s="284"/>
      <c r="C140" s="241" t="s">
        <v>447</v>
      </c>
      <c r="D140" s="241"/>
      <c r="E140" s="241"/>
      <c r="F140" s="262" t="s">
        <v>411</v>
      </c>
      <c r="G140" s="241"/>
      <c r="H140" s="241" t="s">
        <v>447</v>
      </c>
      <c r="I140" s="241" t="s">
        <v>446</v>
      </c>
      <c r="J140" s="241"/>
      <c r="K140" s="287"/>
    </row>
    <row r="141" spans="2:11" s="1" customFormat="1" ht="15" customHeight="1">
      <c r="B141" s="284"/>
      <c r="C141" s="241" t="s">
        <v>37</v>
      </c>
      <c r="D141" s="241"/>
      <c r="E141" s="241"/>
      <c r="F141" s="262" t="s">
        <v>411</v>
      </c>
      <c r="G141" s="241"/>
      <c r="H141" s="241" t="s">
        <v>467</v>
      </c>
      <c r="I141" s="241" t="s">
        <v>446</v>
      </c>
      <c r="J141" s="241"/>
      <c r="K141" s="287"/>
    </row>
    <row r="142" spans="2:11" s="1" customFormat="1" ht="15" customHeight="1">
      <c r="B142" s="284"/>
      <c r="C142" s="241" t="s">
        <v>468</v>
      </c>
      <c r="D142" s="241"/>
      <c r="E142" s="241"/>
      <c r="F142" s="262" t="s">
        <v>411</v>
      </c>
      <c r="G142" s="241"/>
      <c r="H142" s="241" t="s">
        <v>469</v>
      </c>
      <c r="I142" s="241" t="s">
        <v>446</v>
      </c>
      <c r="J142" s="241"/>
      <c r="K142" s="287"/>
    </row>
    <row r="143" spans="2:11" s="1" customFormat="1" ht="15" customHeight="1">
      <c r="B143" s="288"/>
      <c r="C143" s="289"/>
      <c r="D143" s="289"/>
      <c r="E143" s="289"/>
      <c r="F143" s="289"/>
      <c r="G143" s="289"/>
      <c r="H143" s="289"/>
      <c r="I143" s="289"/>
      <c r="J143" s="289"/>
      <c r="K143" s="290"/>
    </row>
    <row r="144" spans="2:11" s="1" customFormat="1" ht="18.75" customHeight="1">
      <c r="B144" s="275"/>
      <c r="C144" s="275"/>
      <c r="D144" s="275"/>
      <c r="E144" s="275"/>
      <c r="F144" s="276"/>
      <c r="G144" s="275"/>
      <c r="H144" s="275"/>
      <c r="I144" s="275"/>
      <c r="J144" s="275"/>
      <c r="K144" s="275"/>
    </row>
    <row r="145" spans="2:11" s="1" customFormat="1" ht="18.75" customHeight="1"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</row>
    <row r="146" spans="2:11" s="1" customFormat="1" ht="7.5" customHeight="1">
      <c r="B146" s="249"/>
      <c r="C146" s="250"/>
      <c r="D146" s="250"/>
      <c r="E146" s="250"/>
      <c r="F146" s="250"/>
      <c r="G146" s="250"/>
      <c r="H146" s="250"/>
      <c r="I146" s="250"/>
      <c r="J146" s="250"/>
      <c r="K146" s="251"/>
    </row>
    <row r="147" spans="2:11" s="1" customFormat="1" ht="45" customHeight="1">
      <c r="B147" s="252"/>
      <c r="C147" s="360" t="s">
        <v>470</v>
      </c>
      <c r="D147" s="360"/>
      <c r="E147" s="360"/>
      <c r="F147" s="360"/>
      <c r="G147" s="360"/>
      <c r="H147" s="360"/>
      <c r="I147" s="360"/>
      <c r="J147" s="360"/>
      <c r="K147" s="253"/>
    </row>
    <row r="148" spans="2:11" s="1" customFormat="1" ht="17.25" customHeight="1">
      <c r="B148" s="252"/>
      <c r="C148" s="254" t="s">
        <v>405</v>
      </c>
      <c r="D148" s="254"/>
      <c r="E148" s="254"/>
      <c r="F148" s="254" t="s">
        <v>406</v>
      </c>
      <c r="G148" s="255"/>
      <c r="H148" s="254" t="s">
        <v>53</v>
      </c>
      <c r="I148" s="254" t="s">
        <v>56</v>
      </c>
      <c r="J148" s="254" t="s">
        <v>407</v>
      </c>
      <c r="K148" s="253"/>
    </row>
    <row r="149" spans="2:11" s="1" customFormat="1" ht="17.25" customHeight="1">
      <c r="B149" s="252"/>
      <c r="C149" s="256" t="s">
        <v>408</v>
      </c>
      <c r="D149" s="256"/>
      <c r="E149" s="256"/>
      <c r="F149" s="257" t="s">
        <v>409</v>
      </c>
      <c r="G149" s="258"/>
      <c r="H149" s="256"/>
      <c r="I149" s="256"/>
      <c r="J149" s="256" t="s">
        <v>410</v>
      </c>
      <c r="K149" s="253"/>
    </row>
    <row r="150" spans="2:11" s="1" customFormat="1" ht="5.25" customHeight="1">
      <c r="B150" s="264"/>
      <c r="C150" s="259"/>
      <c r="D150" s="259"/>
      <c r="E150" s="259"/>
      <c r="F150" s="259"/>
      <c r="G150" s="260"/>
      <c r="H150" s="259"/>
      <c r="I150" s="259"/>
      <c r="J150" s="259"/>
      <c r="K150" s="287"/>
    </row>
    <row r="151" spans="2:11" s="1" customFormat="1" ht="15" customHeight="1">
      <c r="B151" s="264"/>
      <c r="C151" s="291" t="s">
        <v>414</v>
      </c>
      <c r="D151" s="241"/>
      <c r="E151" s="241"/>
      <c r="F151" s="292" t="s">
        <v>411</v>
      </c>
      <c r="G151" s="241"/>
      <c r="H151" s="291" t="s">
        <v>451</v>
      </c>
      <c r="I151" s="291" t="s">
        <v>413</v>
      </c>
      <c r="J151" s="291">
        <v>120</v>
      </c>
      <c r="K151" s="287"/>
    </row>
    <row r="152" spans="2:11" s="1" customFormat="1" ht="15" customHeight="1">
      <c r="B152" s="264"/>
      <c r="C152" s="291" t="s">
        <v>460</v>
      </c>
      <c r="D152" s="241"/>
      <c r="E152" s="241"/>
      <c r="F152" s="292" t="s">
        <v>411</v>
      </c>
      <c r="G152" s="241"/>
      <c r="H152" s="291" t="s">
        <v>471</v>
      </c>
      <c r="I152" s="291" t="s">
        <v>413</v>
      </c>
      <c r="J152" s="291" t="s">
        <v>462</v>
      </c>
      <c r="K152" s="287"/>
    </row>
    <row r="153" spans="2:11" s="1" customFormat="1" ht="15" customHeight="1">
      <c r="B153" s="264"/>
      <c r="C153" s="291" t="s">
        <v>359</v>
      </c>
      <c r="D153" s="241"/>
      <c r="E153" s="241"/>
      <c r="F153" s="292" t="s">
        <v>411</v>
      </c>
      <c r="G153" s="241"/>
      <c r="H153" s="291" t="s">
        <v>472</v>
      </c>
      <c r="I153" s="291" t="s">
        <v>413</v>
      </c>
      <c r="J153" s="291" t="s">
        <v>462</v>
      </c>
      <c r="K153" s="287"/>
    </row>
    <row r="154" spans="2:11" s="1" customFormat="1" ht="15" customHeight="1">
      <c r="B154" s="264"/>
      <c r="C154" s="291" t="s">
        <v>416</v>
      </c>
      <c r="D154" s="241"/>
      <c r="E154" s="241"/>
      <c r="F154" s="292" t="s">
        <v>417</v>
      </c>
      <c r="G154" s="241"/>
      <c r="H154" s="291" t="s">
        <v>451</v>
      </c>
      <c r="I154" s="291" t="s">
        <v>413</v>
      </c>
      <c r="J154" s="291">
        <v>50</v>
      </c>
      <c r="K154" s="287"/>
    </row>
    <row r="155" spans="2:11" s="1" customFormat="1" ht="15" customHeight="1">
      <c r="B155" s="264"/>
      <c r="C155" s="291" t="s">
        <v>419</v>
      </c>
      <c r="D155" s="241"/>
      <c r="E155" s="241"/>
      <c r="F155" s="292" t="s">
        <v>411</v>
      </c>
      <c r="G155" s="241"/>
      <c r="H155" s="291" t="s">
        <v>451</v>
      </c>
      <c r="I155" s="291" t="s">
        <v>421</v>
      </c>
      <c r="J155" s="291"/>
      <c r="K155" s="287"/>
    </row>
    <row r="156" spans="2:11" s="1" customFormat="1" ht="15" customHeight="1">
      <c r="B156" s="264"/>
      <c r="C156" s="291" t="s">
        <v>430</v>
      </c>
      <c r="D156" s="241"/>
      <c r="E156" s="241"/>
      <c r="F156" s="292" t="s">
        <v>417</v>
      </c>
      <c r="G156" s="241"/>
      <c r="H156" s="291" t="s">
        <v>451</v>
      </c>
      <c r="I156" s="291" t="s">
        <v>413</v>
      </c>
      <c r="J156" s="291">
        <v>50</v>
      </c>
      <c r="K156" s="287"/>
    </row>
    <row r="157" spans="2:11" s="1" customFormat="1" ht="15" customHeight="1">
      <c r="B157" s="264"/>
      <c r="C157" s="291" t="s">
        <v>438</v>
      </c>
      <c r="D157" s="241"/>
      <c r="E157" s="241"/>
      <c r="F157" s="292" t="s">
        <v>417</v>
      </c>
      <c r="G157" s="241"/>
      <c r="H157" s="291" t="s">
        <v>451</v>
      </c>
      <c r="I157" s="291" t="s">
        <v>413</v>
      </c>
      <c r="J157" s="291">
        <v>50</v>
      </c>
      <c r="K157" s="287"/>
    </row>
    <row r="158" spans="2:11" s="1" customFormat="1" ht="15" customHeight="1">
      <c r="B158" s="264"/>
      <c r="C158" s="291" t="s">
        <v>436</v>
      </c>
      <c r="D158" s="241"/>
      <c r="E158" s="241"/>
      <c r="F158" s="292" t="s">
        <v>417</v>
      </c>
      <c r="G158" s="241"/>
      <c r="H158" s="291" t="s">
        <v>451</v>
      </c>
      <c r="I158" s="291" t="s">
        <v>413</v>
      </c>
      <c r="J158" s="291">
        <v>50</v>
      </c>
      <c r="K158" s="287"/>
    </row>
    <row r="159" spans="2:11" s="1" customFormat="1" ht="15" customHeight="1">
      <c r="B159" s="264"/>
      <c r="C159" s="291" t="s">
        <v>89</v>
      </c>
      <c r="D159" s="241"/>
      <c r="E159" s="241"/>
      <c r="F159" s="292" t="s">
        <v>411</v>
      </c>
      <c r="G159" s="241"/>
      <c r="H159" s="291" t="s">
        <v>473</v>
      </c>
      <c r="I159" s="291" t="s">
        <v>413</v>
      </c>
      <c r="J159" s="291" t="s">
        <v>474</v>
      </c>
      <c r="K159" s="287"/>
    </row>
    <row r="160" spans="2:11" s="1" customFormat="1" ht="15" customHeight="1">
      <c r="B160" s="264"/>
      <c r="C160" s="291" t="s">
        <v>475</v>
      </c>
      <c r="D160" s="241"/>
      <c r="E160" s="241"/>
      <c r="F160" s="292" t="s">
        <v>411</v>
      </c>
      <c r="G160" s="241"/>
      <c r="H160" s="291" t="s">
        <v>476</v>
      </c>
      <c r="I160" s="291" t="s">
        <v>446</v>
      </c>
      <c r="J160" s="291"/>
      <c r="K160" s="287"/>
    </row>
    <row r="161" spans="2:11" s="1" customFormat="1" ht="15" customHeight="1">
      <c r="B161" s="293"/>
      <c r="C161" s="273"/>
      <c r="D161" s="273"/>
      <c r="E161" s="273"/>
      <c r="F161" s="273"/>
      <c r="G161" s="273"/>
      <c r="H161" s="273"/>
      <c r="I161" s="273"/>
      <c r="J161" s="273"/>
      <c r="K161" s="294"/>
    </row>
    <row r="162" spans="2:11" s="1" customFormat="1" ht="18.75" customHeight="1">
      <c r="B162" s="275"/>
      <c r="C162" s="285"/>
      <c r="D162" s="285"/>
      <c r="E162" s="285"/>
      <c r="F162" s="295"/>
      <c r="G162" s="285"/>
      <c r="H162" s="285"/>
      <c r="I162" s="285"/>
      <c r="J162" s="285"/>
      <c r="K162" s="275"/>
    </row>
    <row r="163" spans="2:11" s="1" customFormat="1" ht="18.75" customHeight="1"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</row>
    <row r="164" spans="2:11" s="1" customFormat="1" ht="7.5" customHeight="1">
      <c r="B164" s="230"/>
      <c r="C164" s="231"/>
      <c r="D164" s="231"/>
      <c r="E164" s="231"/>
      <c r="F164" s="231"/>
      <c r="G164" s="231"/>
      <c r="H164" s="231"/>
      <c r="I164" s="231"/>
      <c r="J164" s="231"/>
      <c r="K164" s="232"/>
    </row>
    <row r="165" spans="2:11" s="1" customFormat="1" ht="45" customHeight="1">
      <c r="B165" s="233"/>
      <c r="C165" s="361" t="s">
        <v>477</v>
      </c>
      <c r="D165" s="361"/>
      <c r="E165" s="361"/>
      <c r="F165" s="361"/>
      <c r="G165" s="361"/>
      <c r="H165" s="361"/>
      <c r="I165" s="361"/>
      <c r="J165" s="361"/>
      <c r="K165" s="234"/>
    </row>
    <row r="166" spans="2:11" s="1" customFormat="1" ht="17.25" customHeight="1">
      <c r="B166" s="233"/>
      <c r="C166" s="254" t="s">
        <v>405</v>
      </c>
      <c r="D166" s="254"/>
      <c r="E166" s="254"/>
      <c r="F166" s="254" t="s">
        <v>406</v>
      </c>
      <c r="G166" s="296"/>
      <c r="H166" s="297" t="s">
        <v>53</v>
      </c>
      <c r="I166" s="297" t="s">
        <v>56</v>
      </c>
      <c r="J166" s="254" t="s">
        <v>407</v>
      </c>
      <c r="K166" s="234"/>
    </row>
    <row r="167" spans="2:11" s="1" customFormat="1" ht="17.25" customHeight="1">
      <c r="B167" s="235"/>
      <c r="C167" s="256" t="s">
        <v>408</v>
      </c>
      <c r="D167" s="256"/>
      <c r="E167" s="256"/>
      <c r="F167" s="257" t="s">
        <v>409</v>
      </c>
      <c r="G167" s="298"/>
      <c r="H167" s="299"/>
      <c r="I167" s="299"/>
      <c r="J167" s="256" t="s">
        <v>410</v>
      </c>
      <c r="K167" s="236"/>
    </row>
    <row r="168" spans="2:11" s="1" customFormat="1" ht="5.25" customHeight="1">
      <c r="B168" s="264"/>
      <c r="C168" s="259"/>
      <c r="D168" s="259"/>
      <c r="E168" s="259"/>
      <c r="F168" s="259"/>
      <c r="G168" s="260"/>
      <c r="H168" s="259"/>
      <c r="I168" s="259"/>
      <c r="J168" s="259"/>
      <c r="K168" s="287"/>
    </row>
    <row r="169" spans="2:11" s="1" customFormat="1" ht="15" customHeight="1">
      <c r="B169" s="264"/>
      <c r="C169" s="241" t="s">
        <v>414</v>
      </c>
      <c r="D169" s="241"/>
      <c r="E169" s="241"/>
      <c r="F169" s="262" t="s">
        <v>411</v>
      </c>
      <c r="G169" s="241"/>
      <c r="H169" s="241" t="s">
        <v>451</v>
      </c>
      <c r="I169" s="241" t="s">
        <v>413</v>
      </c>
      <c r="J169" s="241">
        <v>120</v>
      </c>
      <c r="K169" s="287"/>
    </row>
    <row r="170" spans="2:11" s="1" customFormat="1" ht="15" customHeight="1">
      <c r="B170" s="264"/>
      <c r="C170" s="241" t="s">
        <v>460</v>
      </c>
      <c r="D170" s="241"/>
      <c r="E170" s="241"/>
      <c r="F170" s="262" t="s">
        <v>411</v>
      </c>
      <c r="G170" s="241"/>
      <c r="H170" s="241" t="s">
        <v>461</v>
      </c>
      <c r="I170" s="241" t="s">
        <v>413</v>
      </c>
      <c r="J170" s="241" t="s">
        <v>462</v>
      </c>
      <c r="K170" s="287"/>
    </row>
    <row r="171" spans="2:11" s="1" customFormat="1" ht="15" customHeight="1">
      <c r="B171" s="264"/>
      <c r="C171" s="241" t="s">
        <v>359</v>
      </c>
      <c r="D171" s="241"/>
      <c r="E171" s="241"/>
      <c r="F171" s="262" t="s">
        <v>411</v>
      </c>
      <c r="G171" s="241"/>
      <c r="H171" s="241" t="s">
        <v>478</v>
      </c>
      <c r="I171" s="241" t="s">
        <v>413</v>
      </c>
      <c r="J171" s="241" t="s">
        <v>462</v>
      </c>
      <c r="K171" s="287"/>
    </row>
    <row r="172" spans="2:11" s="1" customFormat="1" ht="15" customHeight="1">
      <c r="B172" s="264"/>
      <c r="C172" s="241" t="s">
        <v>416</v>
      </c>
      <c r="D172" s="241"/>
      <c r="E172" s="241"/>
      <c r="F172" s="262" t="s">
        <v>417</v>
      </c>
      <c r="G172" s="241"/>
      <c r="H172" s="241" t="s">
        <v>478</v>
      </c>
      <c r="I172" s="241" t="s">
        <v>413</v>
      </c>
      <c r="J172" s="241">
        <v>50</v>
      </c>
      <c r="K172" s="287"/>
    </row>
    <row r="173" spans="2:11" s="1" customFormat="1" ht="15" customHeight="1">
      <c r="B173" s="264"/>
      <c r="C173" s="241" t="s">
        <v>419</v>
      </c>
      <c r="D173" s="241"/>
      <c r="E173" s="241"/>
      <c r="F173" s="262" t="s">
        <v>411</v>
      </c>
      <c r="G173" s="241"/>
      <c r="H173" s="241" t="s">
        <v>478</v>
      </c>
      <c r="I173" s="241" t="s">
        <v>421</v>
      </c>
      <c r="J173" s="241"/>
      <c r="K173" s="287"/>
    </row>
    <row r="174" spans="2:11" s="1" customFormat="1" ht="15" customHeight="1">
      <c r="B174" s="264"/>
      <c r="C174" s="241" t="s">
        <v>430</v>
      </c>
      <c r="D174" s="241"/>
      <c r="E174" s="241"/>
      <c r="F174" s="262" t="s">
        <v>417</v>
      </c>
      <c r="G174" s="241"/>
      <c r="H174" s="241" t="s">
        <v>478</v>
      </c>
      <c r="I174" s="241" t="s">
        <v>413</v>
      </c>
      <c r="J174" s="241">
        <v>50</v>
      </c>
      <c r="K174" s="287"/>
    </row>
    <row r="175" spans="2:11" s="1" customFormat="1" ht="15" customHeight="1">
      <c r="B175" s="264"/>
      <c r="C175" s="241" t="s">
        <v>438</v>
      </c>
      <c r="D175" s="241"/>
      <c r="E175" s="241"/>
      <c r="F175" s="262" t="s">
        <v>417</v>
      </c>
      <c r="G175" s="241"/>
      <c r="H175" s="241" t="s">
        <v>478</v>
      </c>
      <c r="I175" s="241" t="s">
        <v>413</v>
      </c>
      <c r="J175" s="241">
        <v>50</v>
      </c>
      <c r="K175" s="287"/>
    </row>
    <row r="176" spans="2:11" s="1" customFormat="1" ht="15" customHeight="1">
      <c r="B176" s="264"/>
      <c r="C176" s="241" t="s">
        <v>436</v>
      </c>
      <c r="D176" s="241"/>
      <c r="E176" s="241"/>
      <c r="F176" s="262" t="s">
        <v>417</v>
      </c>
      <c r="G176" s="241"/>
      <c r="H176" s="241" t="s">
        <v>478</v>
      </c>
      <c r="I176" s="241" t="s">
        <v>413</v>
      </c>
      <c r="J176" s="241">
        <v>50</v>
      </c>
      <c r="K176" s="287"/>
    </row>
    <row r="177" spans="2:11" s="1" customFormat="1" ht="15" customHeight="1">
      <c r="B177" s="264"/>
      <c r="C177" s="241" t="s">
        <v>100</v>
      </c>
      <c r="D177" s="241"/>
      <c r="E177" s="241"/>
      <c r="F177" s="262" t="s">
        <v>411</v>
      </c>
      <c r="G177" s="241"/>
      <c r="H177" s="241" t="s">
        <v>479</v>
      </c>
      <c r="I177" s="241" t="s">
        <v>480</v>
      </c>
      <c r="J177" s="241"/>
      <c r="K177" s="287"/>
    </row>
    <row r="178" spans="2:11" s="1" customFormat="1" ht="15" customHeight="1">
      <c r="B178" s="264"/>
      <c r="C178" s="241" t="s">
        <v>56</v>
      </c>
      <c r="D178" s="241"/>
      <c r="E178" s="241"/>
      <c r="F178" s="262" t="s">
        <v>411</v>
      </c>
      <c r="G178" s="241"/>
      <c r="H178" s="241" t="s">
        <v>481</v>
      </c>
      <c r="I178" s="241" t="s">
        <v>482</v>
      </c>
      <c r="J178" s="241">
        <v>1</v>
      </c>
      <c r="K178" s="287"/>
    </row>
    <row r="179" spans="2:11" s="1" customFormat="1" ht="15" customHeight="1">
      <c r="B179" s="264"/>
      <c r="C179" s="241" t="s">
        <v>52</v>
      </c>
      <c r="D179" s="241"/>
      <c r="E179" s="241"/>
      <c r="F179" s="262" t="s">
        <v>411</v>
      </c>
      <c r="G179" s="241"/>
      <c r="H179" s="241" t="s">
        <v>483</v>
      </c>
      <c r="I179" s="241" t="s">
        <v>413</v>
      </c>
      <c r="J179" s="241">
        <v>20</v>
      </c>
      <c r="K179" s="287"/>
    </row>
    <row r="180" spans="2:11" s="1" customFormat="1" ht="15" customHeight="1">
      <c r="B180" s="264"/>
      <c r="C180" s="241" t="s">
        <v>53</v>
      </c>
      <c r="D180" s="241"/>
      <c r="E180" s="241"/>
      <c r="F180" s="262" t="s">
        <v>411</v>
      </c>
      <c r="G180" s="241"/>
      <c r="H180" s="241" t="s">
        <v>484</v>
      </c>
      <c r="I180" s="241" t="s">
        <v>413</v>
      </c>
      <c r="J180" s="241">
        <v>255</v>
      </c>
      <c r="K180" s="287"/>
    </row>
    <row r="181" spans="2:11" s="1" customFormat="1" ht="15" customHeight="1">
      <c r="B181" s="264"/>
      <c r="C181" s="241" t="s">
        <v>101</v>
      </c>
      <c r="D181" s="241"/>
      <c r="E181" s="241"/>
      <c r="F181" s="262" t="s">
        <v>411</v>
      </c>
      <c r="G181" s="241"/>
      <c r="H181" s="241" t="s">
        <v>375</v>
      </c>
      <c r="I181" s="241" t="s">
        <v>413</v>
      </c>
      <c r="J181" s="241">
        <v>10</v>
      </c>
      <c r="K181" s="287"/>
    </row>
    <row r="182" spans="2:11" s="1" customFormat="1" ht="15" customHeight="1">
      <c r="B182" s="264"/>
      <c r="C182" s="241" t="s">
        <v>102</v>
      </c>
      <c r="D182" s="241"/>
      <c r="E182" s="241"/>
      <c r="F182" s="262" t="s">
        <v>411</v>
      </c>
      <c r="G182" s="241"/>
      <c r="H182" s="241" t="s">
        <v>485</v>
      </c>
      <c r="I182" s="241" t="s">
        <v>446</v>
      </c>
      <c r="J182" s="241"/>
      <c r="K182" s="287"/>
    </row>
    <row r="183" spans="2:11" s="1" customFormat="1" ht="15" customHeight="1">
      <c r="B183" s="264"/>
      <c r="C183" s="241" t="s">
        <v>486</v>
      </c>
      <c r="D183" s="241"/>
      <c r="E183" s="241"/>
      <c r="F183" s="262" t="s">
        <v>411</v>
      </c>
      <c r="G183" s="241"/>
      <c r="H183" s="241" t="s">
        <v>487</v>
      </c>
      <c r="I183" s="241" t="s">
        <v>446</v>
      </c>
      <c r="J183" s="241"/>
      <c r="K183" s="287"/>
    </row>
    <row r="184" spans="2:11" s="1" customFormat="1" ht="15" customHeight="1">
      <c r="B184" s="264"/>
      <c r="C184" s="241" t="s">
        <v>475</v>
      </c>
      <c r="D184" s="241"/>
      <c r="E184" s="241"/>
      <c r="F184" s="262" t="s">
        <v>411</v>
      </c>
      <c r="G184" s="241"/>
      <c r="H184" s="241" t="s">
        <v>488</v>
      </c>
      <c r="I184" s="241" t="s">
        <v>446</v>
      </c>
      <c r="J184" s="241"/>
      <c r="K184" s="287"/>
    </row>
    <row r="185" spans="2:11" s="1" customFormat="1" ht="15" customHeight="1">
      <c r="B185" s="264"/>
      <c r="C185" s="241" t="s">
        <v>104</v>
      </c>
      <c r="D185" s="241"/>
      <c r="E185" s="241"/>
      <c r="F185" s="262" t="s">
        <v>417</v>
      </c>
      <c r="G185" s="241"/>
      <c r="H185" s="241" t="s">
        <v>489</v>
      </c>
      <c r="I185" s="241" t="s">
        <v>413</v>
      </c>
      <c r="J185" s="241">
        <v>50</v>
      </c>
      <c r="K185" s="287"/>
    </row>
    <row r="186" spans="2:11" s="1" customFormat="1" ht="15" customHeight="1">
      <c r="B186" s="264"/>
      <c r="C186" s="241" t="s">
        <v>490</v>
      </c>
      <c r="D186" s="241"/>
      <c r="E186" s="241"/>
      <c r="F186" s="262" t="s">
        <v>417</v>
      </c>
      <c r="G186" s="241"/>
      <c r="H186" s="241" t="s">
        <v>491</v>
      </c>
      <c r="I186" s="241" t="s">
        <v>492</v>
      </c>
      <c r="J186" s="241"/>
      <c r="K186" s="287"/>
    </row>
    <row r="187" spans="2:11" s="1" customFormat="1" ht="15" customHeight="1">
      <c r="B187" s="264"/>
      <c r="C187" s="241" t="s">
        <v>493</v>
      </c>
      <c r="D187" s="241"/>
      <c r="E187" s="241"/>
      <c r="F187" s="262" t="s">
        <v>417</v>
      </c>
      <c r="G187" s="241"/>
      <c r="H187" s="241" t="s">
        <v>494</v>
      </c>
      <c r="I187" s="241" t="s">
        <v>492</v>
      </c>
      <c r="J187" s="241"/>
      <c r="K187" s="287"/>
    </row>
    <row r="188" spans="2:11" s="1" customFormat="1" ht="15" customHeight="1">
      <c r="B188" s="264"/>
      <c r="C188" s="241" t="s">
        <v>495</v>
      </c>
      <c r="D188" s="241"/>
      <c r="E188" s="241"/>
      <c r="F188" s="262" t="s">
        <v>417</v>
      </c>
      <c r="G188" s="241"/>
      <c r="H188" s="241" t="s">
        <v>496</v>
      </c>
      <c r="I188" s="241" t="s">
        <v>492</v>
      </c>
      <c r="J188" s="241"/>
      <c r="K188" s="287"/>
    </row>
    <row r="189" spans="2:11" s="1" customFormat="1" ht="15" customHeight="1">
      <c r="B189" s="264"/>
      <c r="C189" s="300" t="s">
        <v>497</v>
      </c>
      <c r="D189" s="241"/>
      <c r="E189" s="241"/>
      <c r="F189" s="262" t="s">
        <v>417</v>
      </c>
      <c r="G189" s="241"/>
      <c r="H189" s="241" t="s">
        <v>498</v>
      </c>
      <c r="I189" s="241" t="s">
        <v>499</v>
      </c>
      <c r="J189" s="301" t="s">
        <v>500</v>
      </c>
      <c r="K189" s="287"/>
    </row>
    <row r="190" spans="2:11" s="1" customFormat="1" ht="15" customHeight="1">
      <c r="B190" s="264"/>
      <c r="C190" s="300" t="s">
        <v>41</v>
      </c>
      <c r="D190" s="241"/>
      <c r="E190" s="241"/>
      <c r="F190" s="262" t="s">
        <v>411</v>
      </c>
      <c r="G190" s="241"/>
      <c r="H190" s="238" t="s">
        <v>501</v>
      </c>
      <c r="I190" s="241" t="s">
        <v>502</v>
      </c>
      <c r="J190" s="241"/>
      <c r="K190" s="287"/>
    </row>
    <row r="191" spans="2:11" s="1" customFormat="1" ht="15" customHeight="1">
      <c r="B191" s="264"/>
      <c r="C191" s="300" t="s">
        <v>503</v>
      </c>
      <c r="D191" s="241"/>
      <c r="E191" s="241"/>
      <c r="F191" s="262" t="s">
        <v>411</v>
      </c>
      <c r="G191" s="241"/>
      <c r="H191" s="241" t="s">
        <v>504</v>
      </c>
      <c r="I191" s="241" t="s">
        <v>446</v>
      </c>
      <c r="J191" s="241"/>
      <c r="K191" s="287"/>
    </row>
    <row r="192" spans="2:11" s="1" customFormat="1" ht="15" customHeight="1">
      <c r="B192" s="264"/>
      <c r="C192" s="300" t="s">
        <v>505</v>
      </c>
      <c r="D192" s="241"/>
      <c r="E192" s="241"/>
      <c r="F192" s="262" t="s">
        <v>411</v>
      </c>
      <c r="G192" s="241"/>
      <c r="H192" s="241" t="s">
        <v>506</v>
      </c>
      <c r="I192" s="241" t="s">
        <v>446</v>
      </c>
      <c r="J192" s="241"/>
      <c r="K192" s="287"/>
    </row>
    <row r="193" spans="2:11" s="1" customFormat="1" ht="15" customHeight="1">
      <c r="B193" s="264"/>
      <c r="C193" s="300" t="s">
        <v>507</v>
      </c>
      <c r="D193" s="241"/>
      <c r="E193" s="241"/>
      <c r="F193" s="262" t="s">
        <v>417</v>
      </c>
      <c r="G193" s="241"/>
      <c r="H193" s="241" t="s">
        <v>508</v>
      </c>
      <c r="I193" s="241" t="s">
        <v>446</v>
      </c>
      <c r="J193" s="241"/>
      <c r="K193" s="287"/>
    </row>
    <row r="194" spans="2:11" s="1" customFormat="1" ht="15" customHeight="1">
      <c r="B194" s="293"/>
      <c r="C194" s="302"/>
      <c r="D194" s="273"/>
      <c r="E194" s="273"/>
      <c r="F194" s="273"/>
      <c r="G194" s="273"/>
      <c r="H194" s="273"/>
      <c r="I194" s="273"/>
      <c r="J194" s="273"/>
      <c r="K194" s="294"/>
    </row>
    <row r="195" spans="2:11" s="1" customFormat="1" ht="18.75" customHeight="1">
      <c r="B195" s="275"/>
      <c r="C195" s="285"/>
      <c r="D195" s="285"/>
      <c r="E195" s="285"/>
      <c r="F195" s="295"/>
      <c r="G195" s="285"/>
      <c r="H195" s="285"/>
      <c r="I195" s="285"/>
      <c r="J195" s="285"/>
      <c r="K195" s="275"/>
    </row>
    <row r="196" spans="2:11" s="1" customFormat="1" ht="18.75" customHeight="1">
      <c r="B196" s="275"/>
      <c r="C196" s="285"/>
      <c r="D196" s="285"/>
      <c r="E196" s="285"/>
      <c r="F196" s="295"/>
      <c r="G196" s="285"/>
      <c r="H196" s="285"/>
      <c r="I196" s="285"/>
      <c r="J196" s="285"/>
      <c r="K196" s="275"/>
    </row>
    <row r="197" spans="2:11" s="1" customFormat="1" ht="18.75" customHeight="1">
      <c r="B197" s="248"/>
      <c r="C197" s="248"/>
      <c r="D197" s="248"/>
      <c r="E197" s="248"/>
      <c r="F197" s="248"/>
      <c r="G197" s="248"/>
      <c r="H197" s="248"/>
      <c r="I197" s="248"/>
      <c r="J197" s="248"/>
      <c r="K197" s="248"/>
    </row>
    <row r="198" spans="2:11" s="1" customFormat="1" ht="13.5">
      <c r="B198" s="230"/>
      <c r="C198" s="231"/>
      <c r="D198" s="231"/>
      <c r="E198" s="231"/>
      <c r="F198" s="231"/>
      <c r="G198" s="231"/>
      <c r="H198" s="231"/>
      <c r="I198" s="231"/>
      <c r="J198" s="231"/>
      <c r="K198" s="232"/>
    </row>
    <row r="199" spans="2:11" s="1" customFormat="1" ht="21">
      <c r="B199" s="233"/>
      <c r="C199" s="361" t="s">
        <v>509</v>
      </c>
      <c r="D199" s="361"/>
      <c r="E199" s="361"/>
      <c r="F199" s="361"/>
      <c r="G199" s="361"/>
      <c r="H199" s="361"/>
      <c r="I199" s="361"/>
      <c r="J199" s="361"/>
      <c r="K199" s="234"/>
    </row>
    <row r="200" spans="2:11" s="1" customFormat="1" ht="25.5" customHeight="1">
      <c r="B200" s="233"/>
      <c r="C200" s="303" t="s">
        <v>510</v>
      </c>
      <c r="D200" s="303"/>
      <c r="E200" s="303"/>
      <c r="F200" s="303" t="s">
        <v>511</v>
      </c>
      <c r="G200" s="304"/>
      <c r="H200" s="362" t="s">
        <v>512</v>
      </c>
      <c r="I200" s="362"/>
      <c r="J200" s="362"/>
      <c r="K200" s="234"/>
    </row>
    <row r="201" spans="2:11" s="1" customFormat="1" ht="5.25" customHeight="1">
      <c r="B201" s="264"/>
      <c r="C201" s="259"/>
      <c r="D201" s="259"/>
      <c r="E201" s="259"/>
      <c r="F201" s="259"/>
      <c r="G201" s="285"/>
      <c r="H201" s="259"/>
      <c r="I201" s="259"/>
      <c r="J201" s="259"/>
      <c r="K201" s="287"/>
    </row>
    <row r="202" spans="2:11" s="1" customFormat="1" ht="15" customHeight="1">
      <c r="B202" s="264"/>
      <c r="C202" s="241" t="s">
        <v>502</v>
      </c>
      <c r="D202" s="241"/>
      <c r="E202" s="241"/>
      <c r="F202" s="262" t="s">
        <v>42</v>
      </c>
      <c r="G202" s="241"/>
      <c r="H202" s="363" t="s">
        <v>513</v>
      </c>
      <c r="I202" s="363"/>
      <c r="J202" s="363"/>
      <c r="K202" s="287"/>
    </row>
    <row r="203" spans="2:11" s="1" customFormat="1" ht="15" customHeight="1">
      <c r="B203" s="264"/>
      <c r="C203" s="241"/>
      <c r="D203" s="241"/>
      <c r="E203" s="241"/>
      <c r="F203" s="262" t="s">
        <v>43</v>
      </c>
      <c r="G203" s="241"/>
      <c r="H203" s="363" t="s">
        <v>514</v>
      </c>
      <c r="I203" s="363"/>
      <c r="J203" s="363"/>
      <c r="K203" s="287"/>
    </row>
    <row r="204" spans="2:11" s="1" customFormat="1" ht="15" customHeight="1">
      <c r="B204" s="264"/>
      <c r="C204" s="241"/>
      <c r="D204" s="241"/>
      <c r="E204" s="241"/>
      <c r="F204" s="262" t="s">
        <v>46</v>
      </c>
      <c r="G204" s="241"/>
      <c r="H204" s="363" t="s">
        <v>515</v>
      </c>
      <c r="I204" s="363"/>
      <c r="J204" s="363"/>
      <c r="K204" s="287"/>
    </row>
    <row r="205" spans="2:11" s="1" customFormat="1" ht="15" customHeight="1">
      <c r="B205" s="264"/>
      <c r="C205" s="241"/>
      <c r="D205" s="241"/>
      <c r="E205" s="241"/>
      <c r="F205" s="262" t="s">
        <v>44</v>
      </c>
      <c r="G205" s="241"/>
      <c r="H205" s="363" t="s">
        <v>516</v>
      </c>
      <c r="I205" s="363"/>
      <c r="J205" s="363"/>
      <c r="K205" s="287"/>
    </row>
    <row r="206" spans="2:11" s="1" customFormat="1" ht="15" customHeight="1">
      <c r="B206" s="264"/>
      <c r="C206" s="241"/>
      <c r="D206" s="241"/>
      <c r="E206" s="241"/>
      <c r="F206" s="262" t="s">
        <v>45</v>
      </c>
      <c r="G206" s="241"/>
      <c r="H206" s="363" t="s">
        <v>517</v>
      </c>
      <c r="I206" s="363"/>
      <c r="J206" s="363"/>
      <c r="K206" s="287"/>
    </row>
    <row r="207" spans="2:11" s="1" customFormat="1" ht="15" customHeight="1">
      <c r="B207" s="264"/>
      <c r="C207" s="241"/>
      <c r="D207" s="241"/>
      <c r="E207" s="241"/>
      <c r="F207" s="262"/>
      <c r="G207" s="241"/>
      <c r="H207" s="241"/>
      <c r="I207" s="241"/>
      <c r="J207" s="241"/>
      <c r="K207" s="287"/>
    </row>
    <row r="208" spans="2:11" s="1" customFormat="1" ht="15" customHeight="1">
      <c r="B208" s="264"/>
      <c r="C208" s="241" t="s">
        <v>458</v>
      </c>
      <c r="D208" s="241"/>
      <c r="E208" s="241"/>
      <c r="F208" s="262" t="s">
        <v>78</v>
      </c>
      <c r="G208" s="241"/>
      <c r="H208" s="363" t="s">
        <v>518</v>
      </c>
      <c r="I208" s="363"/>
      <c r="J208" s="363"/>
      <c r="K208" s="287"/>
    </row>
    <row r="209" spans="2:11" s="1" customFormat="1" ht="15" customHeight="1">
      <c r="B209" s="264"/>
      <c r="C209" s="241"/>
      <c r="D209" s="241"/>
      <c r="E209" s="241"/>
      <c r="F209" s="262" t="s">
        <v>355</v>
      </c>
      <c r="G209" s="241"/>
      <c r="H209" s="363" t="s">
        <v>356</v>
      </c>
      <c r="I209" s="363"/>
      <c r="J209" s="363"/>
      <c r="K209" s="287"/>
    </row>
    <row r="210" spans="2:11" s="1" customFormat="1" ht="15" customHeight="1">
      <c r="B210" s="264"/>
      <c r="C210" s="241"/>
      <c r="D210" s="241"/>
      <c r="E210" s="241"/>
      <c r="F210" s="262" t="s">
        <v>353</v>
      </c>
      <c r="G210" s="241"/>
      <c r="H210" s="363" t="s">
        <v>519</v>
      </c>
      <c r="I210" s="363"/>
      <c r="J210" s="363"/>
      <c r="K210" s="287"/>
    </row>
    <row r="211" spans="2:11" s="1" customFormat="1" ht="15" customHeight="1">
      <c r="B211" s="305"/>
      <c r="C211" s="241"/>
      <c r="D211" s="241"/>
      <c r="E211" s="241"/>
      <c r="F211" s="262" t="s">
        <v>82</v>
      </c>
      <c r="G211" s="300"/>
      <c r="H211" s="364" t="s">
        <v>83</v>
      </c>
      <c r="I211" s="364"/>
      <c r="J211" s="364"/>
      <c r="K211" s="306"/>
    </row>
    <row r="212" spans="2:11" s="1" customFormat="1" ht="15" customHeight="1">
      <c r="B212" s="305"/>
      <c r="C212" s="241"/>
      <c r="D212" s="241"/>
      <c r="E212" s="241"/>
      <c r="F212" s="262" t="s">
        <v>357</v>
      </c>
      <c r="G212" s="300"/>
      <c r="H212" s="364" t="s">
        <v>336</v>
      </c>
      <c r="I212" s="364"/>
      <c r="J212" s="364"/>
      <c r="K212" s="306"/>
    </row>
    <row r="213" spans="2:11" s="1" customFormat="1" ht="15" customHeight="1">
      <c r="B213" s="305"/>
      <c r="C213" s="241"/>
      <c r="D213" s="241"/>
      <c r="E213" s="241"/>
      <c r="F213" s="262"/>
      <c r="G213" s="300"/>
      <c r="H213" s="291"/>
      <c r="I213" s="291"/>
      <c r="J213" s="291"/>
      <c r="K213" s="306"/>
    </row>
    <row r="214" spans="2:11" s="1" customFormat="1" ht="15" customHeight="1">
      <c r="B214" s="305"/>
      <c r="C214" s="241" t="s">
        <v>482</v>
      </c>
      <c r="D214" s="241"/>
      <c r="E214" s="241"/>
      <c r="F214" s="262">
        <v>1</v>
      </c>
      <c r="G214" s="300"/>
      <c r="H214" s="364" t="s">
        <v>520</v>
      </c>
      <c r="I214" s="364"/>
      <c r="J214" s="364"/>
      <c r="K214" s="306"/>
    </row>
    <row r="215" spans="2:11" s="1" customFormat="1" ht="15" customHeight="1">
      <c r="B215" s="305"/>
      <c r="C215" s="241"/>
      <c r="D215" s="241"/>
      <c r="E215" s="241"/>
      <c r="F215" s="262">
        <v>2</v>
      </c>
      <c r="G215" s="300"/>
      <c r="H215" s="364" t="s">
        <v>521</v>
      </c>
      <c r="I215" s="364"/>
      <c r="J215" s="364"/>
      <c r="K215" s="306"/>
    </row>
    <row r="216" spans="2:11" s="1" customFormat="1" ht="15" customHeight="1">
      <c r="B216" s="305"/>
      <c r="C216" s="241"/>
      <c r="D216" s="241"/>
      <c r="E216" s="241"/>
      <c r="F216" s="262">
        <v>3</v>
      </c>
      <c r="G216" s="300"/>
      <c r="H216" s="364" t="s">
        <v>522</v>
      </c>
      <c r="I216" s="364"/>
      <c r="J216" s="364"/>
      <c r="K216" s="306"/>
    </row>
    <row r="217" spans="2:11" s="1" customFormat="1" ht="15" customHeight="1">
      <c r="B217" s="305"/>
      <c r="C217" s="241"/>
      <c r="D217" s="241"/>
      <c r="E217" s="241"/>
      <c r="F217" s="262">
        <v>4</v>
      </c>
      <c r="G217" s="300"/>
      <c r="H217" s="364" t="s">
        <v>523</v>
      </c>
      <c r="I217" s="364"/>
      <c r="J217" s="364"/>
      <c r="K217" s="306"/>
    </row>
    <row r="218" spans="2:11" s="1" customFormat="1" ht="12.75" customHeight="1">
      <c r="B218" s="307"/>
      <c r="C218" s="308"/>
      <c r="D218" s="308"/>
      <c r="E218" s="308"/>
      <c r="F218" s="308"/>
      <c r="G218" s="308"/>
      <c r="H218" s="308"/>
      <c r="I218" s="308"/>
      <c r="J218" s="308"/>
      <c r="K218" s="30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Těžení nánosů z P...</vt:lpstr>
      <vt:lpstr>VON - Vedlejší a ostatní ...</vt:lpstr>
      <vt:lpstr>Pokyny pro vyplnění</vt:lpstr>
      <vt:lpstr>'Rekapitulace stavby'!Názvy_tisku</vt:lpstr>
      <vt:lpstr>'SO 01 - Těžení nánosů z P...'!Názvy_tisku</vt:lpstr>
      <vt:lpstr>'VON - Vedlejší a ostatní ...'!Názvy_tisku</vt:lpstr>
      <vt:lpstr>'Pokyny pro vyplnění'!Oblast_tisku</vt:lpstr>
      <vt:lpstr>'Rekapitulace stavby'!Oblast_tisku</vt:lpstr>
      <vt:lpstr>'SO 01 - Těžení nánosů z P...'!Oblast_tisku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Samkova</dc:creator>
  <cp:lastModifiedBy>Kamila Válková</cp:lastModifiedBy>
  <dcterms:created xsi:type="dcterms:W3CDTF">2023-08-30T11:56:23Z</dcterms:created>
  <dcterms:modified xsi:type="dcterms:W3CDTF">2023-09-05T07:38:47Z</dcterms:modified>
</cp:coreProperties>
</file>